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Administrado\Desktop\BACKUP MAPI\Desktop\VIANA\LICITAÇOES 2024\Concorrencia 009-2024 - Subestaçao 18 escolas\Objeto Execução de 18 subestações área de 75kva 13.800-380220v\01-Arquivos Editáveis\"/>
    </mc:Choice>
  </mc:AlternateContent>
  <xr:revisionPtr revIDLastSave="0" documentId="8_{44AB2654-9404-4D6A-8E86-FA65F93AA918}" xr6:coauthVersionLast="47" xr6:coauthVersionMax="47" xr10:uidLastSave="{00000000-0000-0000-0000-000000000000}"/>
  <bookViews>
    <workbookView xWindow="-108" yWindow="-108" windowWidth="23256" windowHeight="12576" xr2:uid="{00000000-000D-0000-FFFF-FFFF00000000}"/>
  </bookViews>
  <sheets>
    <sheet name="01-Resumo do Orçamento" sheetId="1" r:id="rId1"/>
    <sheet name="02-Orçamento Sintético" sheetId="2" r:id="rId2"/>
    <sheet name="03-Orçamento Analítico" sheetId="3" r:id="rId3"/>
    <sheet name="04-CPU'S" sheetId="11" r:id="rId4"/>
    <sheet name="05-Cronograma" sheetId="5" r:id="rId5"/>
    <sheet name="06-Curva ABC" sheetId="7" r:id="rId6"/>
    <sheet name="07-Curva ABC Insumos" sheetId="12" r:id="rId7"/>
    <sheet name="08-BDI" sheetId="9" r:id="rId8"/>
    <sheet name="09-Encargos Sociais" sheetId="10" r:id="rId9"/>
  </sheets>
  <externalReferences>
    <externalReference r:id="rId10"/>
  </externalReferences>
  <definedNames>
    <definedName name="_xlnm._FilterDatabase" localSheetId="1" hidden="1">'02-Orçamento Sintético'!$A$6:$J$57</definedName>
    <definedName name="_xlnm._FilterDatabase" localSheetId="2" hidden="1">'03-Orçamento Analítico'!$A$6:$J$418</definedName>
    <definedName name="_xlnm._FilterDatabase" localSheetId="3" hidden="1">'04-CPU''S'!$A$6:$J$1378</definedName>
    <definedName name="_xlnm.Print_Area" localSheetId="0">'01-Resumo do Orçamento'!$A$1:$D$25</definedName>
    <definedName name="_xlnm.Print_Area" localSheetId="4">'05-Cronograma'!$A$1:$G$22</definedName>
    <definedName name="_xlnm.Print_Area" localSheetId="5">'06-Curva ABC'!$A$1:$I$45</definedName>
    <definedName name="_xlnm.Print_Area" localSheetId="6">'07-Curva ABC Insumos'!$A$1:$O$166</definedName>
    <definedName name="_xlnm.Print_Area" localSheetId="7">'08-BDI'!$J$1:$S$53</definedName>
    <definedName name="_xlnm.Print_Area" localSheetId="8">'09-Encargos Sociais'!$A$1:$D$42</definedName>
    <definedName name="BDI.Opcao" hidden="1">[1]DADOS!$F$18</definedName>
    <definedName name="BDI.TipoObra" hidden="1">[1]BDI!$A$138:$A$146</definedName>
    <definedName name="DESONERACAO" hidden="1">IF(OR(Import.Desoneracao="DESONERADO",Import.Desoneracao="SIM"),"SIM","NÃO")</definedName>
    <definedName name="Import.Apelido" hidden="1">[1]DADOS!$F$16</definedName>
    <definedName name="Import.CR" hidden="1">[1]DADOS!$F$7</definedName>
    <definedName name="Import.DescLote" hidden="1">[1]DADOS!$F$17</definedName>
    <definedName name="Import.Desoneracao" hidden="1">OFFSET([1]DADOS!$G$18,0,-1)</definedName>
    <definedName name="Import.Município" hidden="1">[1]DADOS!$F$6</definedName>
    <definedName name="Import.Proponente" hidden="1">[1]DADOS!$F$5</definedName>
    <definedName name="Import.RespOrçamento" hidden="1">[1]DADOS!$F$22:$F$24</definedName>
    <definedName name="Import.SICONV" hidden="1">[1]DADOS!$F$8</definedName>
    <definedName name="_xlnm.Print_Titles" localSheetId="1">'02-Orçamento Sintético'!$1:$6</definedName>
    <definedName name="_xlnm.Print_Titles" localSheetId="2">'03-Orçamento Analítico'!$1:$5</definedName>
    <definedName name="_xlnm.Print_Titles" localSheetId="3">'04-CPU''S'!$1:$5</definedName>
    <definedName name="_xlnm.Print_Titles" localSheetId="6">'07-Curva ABC Insumos'!$4:$7</definedName>
  </definedNames>
  <calcPr calcId="191029"/>
</workbook>
</file>

<file path=xl/calcChain.xml><?xml version="1.0" encoding="utf-8"?>
<calcChain xmlns="http://schemas.openxmlformats.org/spreadsheetml/2006/main">
  <c r="D40" i="10" l="1"/>
  <c r="C40" i="10"/>
  <c r="D36" i="10"/>
  <c r="C36" i="10"/>
  <c r="D29" i="10"/>
  <c r="C29" i="10"/>
  <c r="D17" i="10"/>
  <c r="C17" i="10"/>
  <c r="C41" i="10" l="1"/>
  <c r="D41" i="10"/>
  <c r="A2" i="12" l="1"/>
  <c r="A3" i="12"/>
  <c r="A4" i="12"/>
  <c r="A1" i="12"/>
  <c r="A4" i="11" l="1"/>
  <c r="A3" i="11"/>
  <c r="A2" i="11"/>
  <c r="A1" i="11"/>
  <c r="H53" i="2"/>
  <c r="I53" i="2" s="1"/>
  <c r="J53" i="2" s="1"/>
  <c r="H52" i="2"/>
  <c r="I52" i="2" s="1"/>
  <c r="J52" i="2" s="1"/>
  <c r="J51" i="2"/>
  <c r="H50" i="2"/>
  <c r="I50" i="2" s="1"/>
  <c r="J50" i="2" s="1"/>
  <c r="H49" i="2"/>
  <c r="I49" i="2" s="1"/>
  <c r="J49" i="2" s="1"/>
  <c r="J48" i="2"/>
  <c r="H47" i="2"/>
  <c r="I47" i="2" s="1"/>
  <c r="J47" i="2" s="1"/>
  <c r="J46" i="2"/>
  <c r="H45" i="2"/>
  <c r="I45" i="2" s="1"/>
  <c r="J45" i="2" s="1"/>
  <c r="H44" i="2"/>
  <c r="I44" i="2" s="1"/>
  <c r="J44" i="2" s="1"/>
  <c r="H43" i="2"/>
  <c r="I43" i="2" s="1"/>
  <c r="J43" i="2" s="1"/>
  <c r="H42" i="2"/>
  <c r="I42" i="2" s="1"/>
  <c r="J42" i="2" s="1"/>
  <c r="H41" i="2"/>
  <c r="I41" i="2" s="1"/>
  <c r="J41" i="2" s="1"/>
  <c r="H40" i="2"/>
  <c r="I40" i="2" s="1"/>
  <c r="J40" i="2" s="1"/>
  <c r="H39" i="2"/>
  <c r="I39" i="2" s="1"/>
  <c r="J39" i="2" s="1"/>
  <c r="J38" i="2"/>
  <c r="H37" i="2"/>
  <c r="I37" i="2" s="1"/>
  <c r="J37" i="2" s="1"/>
  <c r="J36" i="2"/>
  <c r="H35" i="2"/>
  <c r="I35" i="2" s="1"/>
  <c r="J35" i="2" s="1"/>
  <c r="J34" i="2"/>
  <c r="J33" i="2"/>
  <c r="H32" i="2"/>
  <c r="I32" i="2" s="1"/>
  <c r="J32" i="2" s="1"/>
  <c r="H31" i="2"/>
  <c r="I31" i="2" s="1"/>
  <c r="J31" i="2" s="1"/>
  <c r="H30" i="2"/>
  <c r="I30" i="2" s="1"/>
  <c r="J30" i="2" s="1"/>
  <c r="H29" i="2"/>
  <c r="I29" i="2" s="1"/>
  <c r="J29" i="2" s="1"/>
  <c r="H28" i="2"/>
  <c r="I28" i="2" s="1"/>
  <c r="J28" i="2" s="1"/>
  <c r="H27" i="2"/>
  <c r="I27" i="2" s="1"/>
  <c r="J27" i="2" s="1"/>
  <c r="H26" i="2"/>
  <c r="I26" i="2" s="1"/>
  <c r="J26" i="2" s="1"/>
  <c r="H25" i="2"/>
  <c r="I25" i="2" s="1"/>
  <c r="J25" i="2" s="1"/>
  <c r="H24" i="2"/>
  <c r="I24" i="2" s="1"/>
  <c r="J24" i="2" s="1"/>
  <c r="H23" i="2"/>
  <c r="I23" i="2" s="1"/>
  <c r="J23" i="2" s="1"/>
  <c r="H22" i="2"/>
  <c r="I22" i="2" s="1"/>
  <c r="J22" i="2" s="1"/>
  <c r="H21" i="2"/>
  <c r="I21" i="2" s="1"/>
  <c r="J21" i="2" s="1"/>
  <c r="H20" i="2"/>
  <c r="I20" i="2" s="1"/>
  <c r="J20" i="2" s="1"/>
  <c r="H19" i="2"/>
  <c r="I19" i="2" s="1"/>
  <c r="J19" i="2" s="1"/>
  <c r="J18" i="2"/>
  <c r="H17" i="2"/>
  <c r="I17" i="2" s="1"/>
  <c r="J17" i="2" s="1"/>
  <c r="H16" i="2"/>
  <c r="I16" i="2" s="1"/>
  <c r="J16" i="2" s="1"/>
  <c r="H15" i="2"/>
  <c r="I15" i="2" s="1"/>
  <c r="J15" i="2" s="1"/>
  <c r="J14" i="2"/>
  <c r="J13" i="2"/>
  <c r="H12" i="2"/>
  <c r="I12" i="2" s="1"/>
  <c r="J12" i="2" s="1"/>
  <c r="H11" i="2"/>
  <c r="I11" i="2" s="1"/>
  <c r="J11" i="2" s="1"/>
  <c r="H10" i="2"/>
  <c r="I10" i="2" s="1"/>
  <c r="J10" i="2" s="1"/>
  <c r="H9" i="2"/>
  <c r="I9" i="2" s="1"/>
  <c r="J9" i="2" s="1"/>
  <c r="H8" i="2"/>
  <c r="I8" i="2" s="1"/>
  <c r="J8" i="2" s="1"/>
  <c r="J7" i="2"/>
  <c r="D17" i="1"/>
  <c r="D16" i="1"/>
  <c r="D15" i="1"/>
  <c r="D14" i="1"/>
  <c r="D13" i="1"/>
  <c r="D12" i="1"/>
  <c r="D11" i="1"/>
  <c r="D10" i="1"/>
  <c r="D9" i="1"/>
  <c r="D8" i="1"/>
  <c r="D7" i="1"/>
  <c r="J5" i="9"/>
  <c r="C8" i="9"/>
  <c r="C9" i="9"/>
  <c r="A2" i="3"/>
  <c r="A2" i="5" s="1"/>
  <c r="A2" i="7" s="1"/>
  <c r="J2" i="9" s="1"/>
  <c r="A2" i="10" s="1"/>
  <c r="A3" i="3"/>
  <c r="A3" i="5" s="1"/>
  <c r="A3" i="7" s="1"/>
  <c r="J3" i="9" s="1"/>
  <c r="A3" i="10" s="1"/>
  <c r="A4" i="3"/>
  <c r="A4" i="5" s="1"/>
  <c r="A4" i="7" s="1"/>
  <c r="J4" i="9" s="1"/>
  <c r="A1" i="3"/>
  <c r="A1" i="5" s="1"/>
  <c r="A1" i="7" s="1"/>
  <c r="J1" i="9" s="1"/>
  <c r="A1" i="10" s="1"/>
  <c r="A4" i="2"/>
  <c r="A2" i="2"/>
  <c r="A3" i="2"/>
  <c r="A1" i="2"/>
  <c r="K50" i="9" l="1" a="1"/>
  <c r="K51" i="9" s="1"/>
  <c r="A45" i="9"/>
  <c r="A46" i="9" s="1"/>
  <c r="C44" i="9"/>
  <c r="C43" i="9"/>
  <c r="C42" i="9"/>
  <c r="C41" i="9"/>
  <c r="C40" i="9"/>
  <c r="C39" i="9"/>
  <c r="J38" i="9"/>
  <c r="C38" i="9"/>
  <c r="N35" i="9"/>
  <c r="A33" i="9"/>
  <c r="A34" i="9" s="1"/>
  <c r="C32" i="9"/>
  <c r="A27" i="9"/>
  <c r="A28" i="9" s="1"/>
  <c r="C26" i="9"/>
  <c r="R25" i="9"/>
  <c r="J25" i="9"/>
  <c r="R24" i="9"/>
  <c r="J24" i="9"/>
  <c r="R23" i="9"/>
  <c r="J23" i="9"/>
  <c r="R22" i="9"/>
  <c r="J22" i="9"/>
  <c r="R21" i="9"/>
  <c r="J21" i="9"/>
  <c r="A21" i="9"/>
  <c r="C21" i="9" s="1"/>
  <c r="C20" i="9"/>
  <c r="A15" i="9"/>
  <c r="C15" i="9" s="1"/>
  <c r="C14" i="9"/>
  <c r="C13" i="9"/>
  <c r="C12" i="9"/>
  <c r="C11" i="9"/>
  <c r="C10" i="9"/>
  <c r="A3" i="9"/>
  <c r="C2" i="9"/>
  <c r="A16" i="9" l="1"/>
  <c r="A17" i="9" s="1"/>
  <c r="A18" i="9" s="1"/>
  <c r="C3" i="9"/>
  <c r="A4" i="9"/>
  <c r="K52" i="9"/>
  <c r="A47" i="9"/>
  <c r="C46" i="9"/>
  <c r="C28" i="9"/>
  <c r="A29" i="9"/>
  <c r="C17" i="9"/>
  <c r="C34" i="9"/>
  <c r="A35" i="9"/>
  <c r="C27" i="9"/>
  <c r="C45" i="9"/>
  <c r="C33" i="9"/>
  <c r="K50" i="9"/>
  <c r="C16" i="9"/>
  <c r="A22" i="9"/>
  <c r="C4" i="9" l="1"/>
  <c r="A5" i="9"/>
  <c r="C29" i="9"/>
  <c r="A30" i="9"/>
  <c r="C22" i="9"/>
  <c r="A23" i="9"/>
  <c r="A36" i="9"/>
  <c r="C35" i="9"/>
  <c r="A19" i="9"/>
  <c r="C19" i="9" s="1"/>
  <c r="C18" i="9"/>
  <c r="C47" i="9"/>
  <c r="A48" i="9"/>
  <c r="C5" i="9" l="1"/>
  <c r="A6" i="9"/>
  <c r="A37" i="9"/>
  <c r="C37" i="9" s="1"/>
  <c r="C36" i="9"/>
  <c r="C30" i="9"/>
  <c r="A31" i="9"/>
  <c r="C31" i="9" s="1"/>
  <c r="C23" i="9"/>
  <c r="A24" i="9"/>
  <c r="A49" i="9"/>
  <c r="C49" i="9" s="1"/>
  <c r="C48" i="9"/>
  <c r="A7" i="9" l="1"/>
  <c r="C7" i="9" s="1"/>
  <c r="C6" i="9"/>
  <c r="Z29" i="9" s="1"/>
  <c r="C24" i="9"/>
  <c r="A25" i="9"/>
  <c r="C25" i="9" s="1"/>
  <c r="Y25" i="9" l="1"/>
  <c r="X23" i="9"/>
  <c r="Y24" i="9"/>
  <c r="X24" i="9"/>
  <c r="X29" i="9"/>
  <c r="Z24" i="9"/>
  <c r="Z25" i="9"/>
  <c r="Y23" i="9"/>
  <c r="X25" i="9"/>
  <c r="Z23" i="9"/>
  <c r="Y29" i="9"/>
  <c r="Z22" i="9"/>
  <c r="Z21" i="9"/>
  <c r="X21" i="9"/>
  <c r="S30" i="9" s="1"/>
  <c r="X22" i="9"/>
  <c r="Y22" i="9"/>
  <c r="Y21" i="9"/>
  <c r="U29" i="9" l="1"/>
  <c r="K32" i="9" s="1"/>
  <c r="J3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6" authorId="0" shapeId="0" xr:uid="{00000000-0006-0000-07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sharedStrings.xml><?xml version="1.0" encoding="utf-8"?>
<sst xmlns="http://schemas.openxmlformats.org/spreadsheetml/2006/main" count="8222" uniqueCount="891">
  <si>
    <t>Descrição</t>
  </si>
  <si>
    <t>Total</t>
  </si>
  <si>
    <t xml:space="preserve"> 1 </t>
  </si>
  <si>
    <t xml:space="preserve"> 2 </t>
  </si>
  <si>
    <t xml:space="preserve"> 3 </t>
  </si>
  <si>
    <t xml:space="preserve"> 3.1 </t>
  </si>
  <si>
    <t>SERVIÇOS PRELIMINARES</t>
  </si>
  <si>
    <t xml:space="preserve"> 3.2 </t>
  </si>
  <si>
    <t>MOVIMENTO DE TERRA</t>
  </si>
  <si>
    <t>PINTURA</t>
  </si>
  <si>
    <t>SERVIÇOS COMPLEMENTARES</t>
  </si>
  <si>
    <t>Total sem BDI</t>
  </si>
  <si>
    <t>Total do BDI</t>
  </si>
  <si>
    <t>Total Geral</t>
  </si>
  <si>
    <t xml:space="preserve">_______________________________________________________________
</t>
  </si>
  <si>
    <t>Código</t>
  </si>
  <si>
    <t>Banco</t>
  </si>
  <si>
    <t>Und</t>
  </si>
  <si>
    <t>Quant.</t>
  </si>
  <si>
    <t>Valor Unit</t>
  </si>
  <si>
    <t xml:space="preserve"> 1.1 </t>
  </si>
  <si>
    <t>SINAPI</t>
  </si>
  <si>
    <t>H</t>
  </si>
  <si>
    <t xml:space="preserve"> 1.2 </t>
  </si>
  <si>
    <t>Próprio</t>
  </si>
  <si>
    <t>UN</t>
  </si>
  <si>
    <t xml:space="preserve"> 1.3 </t>
  </si>
  <si>
    <t xml:space="preserve"> 1.4 </t>
  </si>
  <si>
    <t>m²</t>
  </si>
  <si>
    <t xml:space="preserve"> 1.5 </t>
  </si>
  <si>
    <t xml:space="preserve"> 2.1 </t>
  </si>
  <si>
    <t xml:space="preserve"> 93402 </t>
  </si>
  <si>
    <t>GUINDAUTO HIDRÁULICO, CAPACIDADE MÁXIMA DE CARGA 3300 KG, MOMENTO MÁXIMO DE CARGA 5,8 TM, ALCANCE MÁXIMO HORIZONTAL 7,60 M, INCLUSIVE CAMINHÃO TOCO PBT 16.000 KG, POTÊNCIA DE 189 CV - CHP DIURNO. AF_03/2016</t>
  </si>
  <si>
    <t>CHP</t>
  </si>
  <si>
    <t xml:space="preserve"> 2.2 </t>
  </si>
  <si>
    <t xml:space="preserve"> 5901 </t>
  </si>
  <si>
    <t>CAMINHÃO PIPA 10.000 L TRUCADO, PESO BRUTO TOTAL 23.000 KG, CARGA ÚTIL MÁXIMA 15.935 KG, DISTÂNCIA ENTRE EIXOS 4,8 M, POTÊNCIA 230 CV, INCLUSIVE TANQUE DE AÇO PARA TRANSPORTE DE ÁGUA - CHP DIURNO. AF_06/2014</t>
  </si>
  <si>
    <t xml:space="preserve"> 2.3 </t>
  </si>
  <si>
    <t>m³</t>
  </si>
  <si>
    <t xml:space="preserve"> 00004221 </t>
  </si>
  <si>
    <t>OLEO DIESEL COMBUSTIVEL COMUM</t>
  </si>
  <si>
    <t>L</t>
  </si>
  <si>
    <t xml:space="preserve"> 98524 </t>
  </si>
  <si>
    <t>LIMPEZA MANUAL DE VEGETAÇÃO EM TERRENO COM ENXADA.AF_05/2018</t>
  </si>
  <si>
    <t xml:space="preserve"> 100982 </t>
  </si>
  <si>
    <t>CARGA, MANOBRA E DESCARGA DE ENTULHO EM CAMINHÃO BASCULANTE 10 M³ - CARGA COM ESCAVADEIRA HIDRÁULICA  (CAÇAMBA DE 0,80 M³ / 111 HP) E DESCARGA LIVRE (UNIDADE: M3). AF_07/2020</t>
  </si>
  <si>
    <t xml:space="preserve"> 93589 </t>
  </si>
  <si>
    <t>TRANSPORTE COM CAMINHÃO BASCULANTE DE 10 M³, EM VIA URBANA EM REVESTIMENTO PRIMÁRIO (UNIDADE: M3XKM). AF_07/2020</t>
  </si>
  <si>
    <t>M3XKM</t>
  </si>
  <si>
    <t>M</t>
  </si>
  <si>
    <t xml:space="preserve"> 96619 </t>
  </si>
  <si>
    <t>KG</t>
  </si>
  <si>
    <t>LIMPEZA DE RUAS (VARRIÇÃO E REMOÇÃO DE ENTULHOS)</t>
  </si>
  <si>
    <t>ITEM</t>
  </si>
  <si>
    <t>CÓDIGO</t>
  </si>
  <si>
    <t>BANCO</t>
  </si>
  <si>
    <t>DESCRIÇÃO</t>
  </si>
  <si>
    <t>UND</t>
  </si>
  <si>
    <t>QUANT.</t>
  </si>
  <si>
    <t>VALOR UNIT</t>
  </si>
  <si>
    <t>VALOR UNIT COM BDI</t>
  </si>
  <si>
    <t>TOTAL</t>
  </si>
  <si>
    <t>PESO (%)</t>
  </si>
  <si>
    <t xml:space="preserve"> 00043486 </t>
  </si>
  <si>
    <t>EPI - FAMILIA ENGENHEIRO CIVIL - HORISTA (ENCARGOS COMPLEMENTARES - COLETADO CAIXA)</t>
  </si>
  <si>
    <t xml:space="preserve"> 00037372 </t>
  </si>
  <si>
    <t xml:space="preserve"> 00043462 </t>
  </si>
  <si>
    <t>FERRAMENTAS - FAMILIA ENGENHEIRO CIVIL - HORISTA (ENCARGOS COMPLEMENTARES - COLETADO CAIXA)</t>
  </si>
  <si>
    <t xml:space="preserve"> 00037373 </t>
  </si>
  <si>
    <t>MO sem LS =&gt;</t>
  </si>
  <si>
    <t>LS =&gt;</t>
  </si>
  <si>
    <t>MO com LS =&gt;</t>
  </si>
  <si>
    <t>Valor do BDI =&gt;</t>
  </si>
  <si>
    <t>Valor com BDI =&gt;</t>
  </si>
  <si>
    <t>Quant. =&gt;</t>
  </si>
  <si>
    <t>Preço Total =&gt;</t>
  </si>
  <si>
    <t xml:space="preserve"> 91395 </t>
  </si>
  <si>
    <t>CAMINHÃO TOCO, PBT 14.300 KG, CARGA ÚTIL MÁX. 9.710 KG, DIST. ENTRE EIXOS 3,56 M, POTÊNCIA 185 CV, INCLUSIVE CARROCERIA FIXA ABERTA DE MADEIRA P/ TRANSPORTE GERAL DE CARGA SECA, DIMEN. APROX. 2,50 X 6,50 X 0,50 M - CHI DIURNO. AF_06/2014</t>
  </si>
  <si>
    <t>CHI</t>
  </si>
  <si>
    <t xml:space="preserve"> 91387 </t>
  </si>
  <si>
    <t>CAMINHÃO BASCULANTE 10 M3, TRUCADO CABINE SIMPLES, PESO BRUTO TOTAL 23.000 KG, CARGA ÚTIL MÁXIMA 15.935 KG, DISTÂNCIA ENTRE EIXOS 4,80 M, POTÊNCIA 230 CV INCLUSIVE CAÇAMBA METÁLICA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</si>
  <si>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</si>
  <si>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</si>
  <si>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88262 </t>
  </si>
  <si>
    <t>CARPINTEIRO DE FORMAS COM ENCARGOS COMPLEMENTARES</t>
  </si>
  <si>
    <t xml:space="preserve"> 88316 </t>
  </si>
  <si>
    <t>SERVENTE COM ENCARGOS COMPLEMENTARES</t>
  </si>
  <si>
    <t xml:space="preserve"> 00004417 </t>
  </si>
  <si>
    <t xml:space="preserve"> 00004491 </t>
  </si>
  <si>
    <t>PONTALETE *7,5 X 7,5* CM EM PINUS, MISTA OU EQUIVALENTE DA REGIAO - BRUTA</t>
  </si>
  <si>
    <t xml:space="preserve"> 00004813 </t>
  </si>
  <si>
    <t>PLACA DE OBRA (PARA CONSTRUCAO CIVIL) EM CHAPA GALVANIZADA *N. 22*, ADESIVADA, DE *2,4 X 1,2* M (SEM POSTES PARA FIXACAO)</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</si>
  <si>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</si>
  <si>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</si>
  <si>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</si>
  <si>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</si>
  <si>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</si>
  <si>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</si>
  <si>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88239 </t>
  </si>
  <si>
    <t>AJUDANTE DE CARPINTEIRO COM ENCARGOS COMPLEMENTARES</t>
  </si>
  <si>
    <t xml:space="preserve"> 00004433 </t>
  </si>
  <si>
    <t xml:space="preserve"> 93397 </t>
  </si>
  <si>
    <t>GUINDAUTO HIDRÁULICO, CAPACIDADE MÁXIMA DE CARGA 3300 KG, MOMENTO MÁXIMO DE CARGA 5,8 TM, ALCANCE MÁXIMO HORIZONTAL 7,60 M, INCLUSIVE CAMINHÃO TOCO PBT 16.000 KG, POTÊNCIA DE 189 CV - DEPRECIAÇÃO. AF_03/2016</t>
  </si>
  <si>
    <t xml:space="preserve"> 93398 </t>
  </si>
  <si>
    <t>GUINDAUTO HIDRÁULICO, CAPACIDADE MÁXIMA DE CARGA 3300 KG, MOMENTO MÁXIMO DE CARGA 5,8 TM, ALCANCE MÁXIMO HORIZONTAL 7,60 M, INCLUSIVE CAMINHÃO TOCO PBT 16.000 KG, POTÊNCIA DE 189 CV - JUROS. AF_03/2016</t>
  </si>
  <si>
    <t xml:space="preserve"> 93399 </t>
  </si>
  <si>
    <t>GUINDAUTO HIDRÁULICO, CAPACIDADE MÁXIMA DE CARGA 3300 KG, MOMENTO MÁXIMO DE CARGA 5,8 TM, ALCANCE MÁXIMO HORIZONTAL 7,60 M, INCLUSIVE CAMINHÃO TOCO PBT 16.000 KG, POTÊNCIA DE 189 CV  IMPOSTOS E SEGUROS. AF_03/2016</t>
  </si>
  <si>
    <t xml:space="preserve"> 93400 </t>
  </si>
  <si>
    <t>GUINDAUTO HIDRÁULICO, CAPACIDADE MÁXIMA DE CARGA 3300 KG, MOMENTO MÁXIMO DE CARGA 5,8 TM, ALCANCE MÁXIMO HORIZONTAL 7,60 M, INCLUSIVE CAMINHÃO TOCO PBT 16.000 KG, POTÊNCIA DE 189 CV - MANUTENÇÃO. AF_03/2016</t>
  </si>
  <si>
    <t xml:space="preserve"> 93401 </t>
  </si>
  <si>
    <t>GUINDAUTO HIDRÁULICO, CAPACIDADE MÁXIMA DE CARGA 3300 KG, MOMENTO MÁXIMO DE CARGA 5,8 TM, ALCANCE MÁXIMO HORIZONTAL 7,60 M, INCLUSIVE CAMINHÃO TOCO PBT 16.000 KG, POTÊNCIA DE 189 CV - MATERIAIS NA OPERAÇÃO. AF_03/2016</t>
  </si>
  <si>
    <t xml:space="preserve"> 88286 </t>
  </si>
  <si>
    <t>MOTORISTA OPERADOR DE MUNCK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</si>
  <si>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</si>
  <si>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</si>
  <si>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</si>
  <si>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</si>
  <si>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</si>
  <si>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</si>
  <si>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</si>
  <si>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</si>
  <si>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</si>
  <si>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</si>
  <si>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</si>
  <si>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</si>
  <si>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5631 </t>
  </si>
  <si>
    <t>ESCAVADEIRA HIDRÁULICA SOBRE ESTEIRAS, CAÇAMBA 0,80 M3, PESO OPERACIONAL 17 T, POTENCIA BRUTA 111 HP - CHP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</si>
  <si>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</si>
  <si>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</si>
  <si>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5632 </t>
  </si>
  <si>
    <t>ESCAVADEIRA HIDRÁULICA SOBRE ESTEIRAS, CAÇAMBA 0,80 M3, PESO OPERACIONAL 17 T, POTENCIA BRUTA 111 HP - CHI DIURNO. AF_06/2014</t>
  </si>
  <si>
    <t xml:space="preserve"> 00005068 </t>
  </si>
  <si>
    <t>PREGO DE ACO POLIDO COM CABECA 17 X 21 (2 X 11)</t>
  </si>
  <si>
    <t xml:space="preserve"> 00010567 </t>
  </si>
  <si>
    <t>TABUA *2,5 X 23* CM EM PINUS, MISTA OU EQUIVALENTE DA REGIAO - BRUTA</t>
  </si>
  <si>
    <t xml:space="preserve"> 00007356 </t>
  </si>
  <si>
    <t>TINTA LATEX ACRILICA PREMIUM, COR BRANCO FOSCO</t>
  </si>
  <si>
    <t xml:space="preserve"> 88309 </t>
  </si>
  <si>
    <t>PEDREIRO COM ENCARGOS COMPLEMENTARES</t>
  </si>
  <si>
    <t xml:space="preserve"> 00006111 </t>
  </si>
  <si>
    <t>SERVENTE DE OBRAS</t>
  </si>
  <si>
    <t xml:space="preserve"> 94968 </t>
  </si>
  <si>
    <t>CONCRETO MAGRO PARA LASTRO, TRAÇO 1:4,5:4,5 (EM MASSA SECA DE CIMENTO/ AREIA MÉDIA/ BRITA 1) - PREPARO MECÂNICO COM BETONEIRA 600 L. AF_05/2021</t>
  </si>
  <si>
    <t xml:space="preserve"> 88238 </t>
  </si>
  <si>
    <t>AJUDANTE DE ARMADOR COM ENCARGOS COMPLEMENTARES</t>
  </si>
  <si>
    <t xml:space="preserve"> 88245 </t>
  </si>
  <si>
    <t>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</si>
  <si>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</si>
  <si>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</si>
  <si>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</si>
  <si>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</si>
  <si>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00040304 </t>
  </si>
  <si>
    <t>PREGO DE ACO POLIDO COM CABECA DUPLA 17 X 27 (2 1/2 X 11)</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</si>
  <si>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</si>
  <si>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</si>
  <si>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</si>
  <si>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</si>
  <si>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00000370 </t>
  </si>
  <si>
    <t>AREIA MEDIA - POSTO JAZIDA/FORNECEDOR (RETIRADO NA JAZIDA, SEM TRANSPORTE)</t>
  </si>
  <si>
    <t xml:space="preserve"> 00002436 </t>
  </si>
  <si>
    <t>ELETRICISTA (HORISTA)</t>
  </si>
  <si>
    <t xml:space="preserve"> 88247 </t>
  </si>
  <si>
    <t>AUXILIAR DE ELETRICISTA COM ENCARGOS COMPLEMENTARES</t>
  </si>
  <si>
    <t xml:space="preserve"> 88264 </t>
  </si>
  <si>
    <t>ELETRICISTA COM ENCARGOS COMPLEMENTARES</t>
  </si>
  <si>
    <t xml:space="preserve"> 00021127 </t>
  </si>
  <si>
    <t>FITA ISOLANTE ADESIVA ANTICHAMA, USO ATE 750 V, EM ROLO DE 19 MM X 5 M</t>
  </si>
  <si>
    <t xml:space="preserve"> 87369 </t>
  </si>
  <si>
    <t>ARGAMASSA TRAÇO 1:2:8 (EM VOLUME DE CIMENTO, CAL E AREIA MÉDIA ÚMIDA) PARA EMBOÇO/MASSA ÚNICA/ASSENTAMENTO DE ALVENARIA DE VEDAÇÃO, PREPARO MANUAL. AF_08/2019</t>
  </si>
  <si>
    <t xml:space="preserve"> 88310 </t>
  </si>
  <si>
    <t>PINTOR COM ENCARGOS COMPLEMENTARES</t>
  </si>
  <si>
    <t xml:space="preserve"> 00005318 </t>
  </si>
  <si>
    <t>DILUENTE AGUARRAS</t>
  </si>
  <si>
    <t>CPU_A</t>
  </si>
  <si>
    <t>CPU</t>
  </si>
  <si>
    <t>INS</t>
  </si>
  <si>
    <t/>
  </si>
  <si>
    <t>Porcentagem</t>
  </si>
  <si>
    <t>Custo</t>
  </si>
  <si>
    <t>Porcentagem Acumulado</t>
  </si>
  <si>
    <t>Custo Acumulado</t>
  </si>
  <si>
    <t>MIN</t>
  </si>
  <si>
    <t>MED</t>
  </si>
  <si>
    <t>MAX</t>
  </si>
  <si>
    <t>Construção e Reforma de Edifícios</t>
  </si>
  <si>
    <t>AC</t>
  </si>
  <si>
    <t>SG</t>
  </si>
  <si>
    <t>R</t>
  </si>
  <si>
    <t>DF</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</si>
  <si>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</si>
  <si>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</si>
  <si>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</si>
  <si>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</si>
  <si>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</si>
  <si>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</si>
  <si>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F</t>
  </si>
  <si>
    <t>Construção de Redes de Abastecimento de Água, Coleta de Esgoto</t>
  </si>
  <si>
    <t>TIPO DE OBRA</t>
  </si>
  <si>
    <t>Itens</t>
  </si>
  <si>
    <t>Siglas</t>
  </si>
  <si>
    <t>% Adotado</t>
  </si>
  <si>
    <t>Situação</t>
  </si>
  <si>
    <t>1º Quartil</t>
  </si>
  <si>
    <t>Médio</t>
  </si>
  <si>
    <t>3º Quartil</t>
  </si>
  <si>
    <t>Construção e Manutenção de Estações e Redes de Distribuição de Energia Elétrica</t>
  </si>
  <si>
    <t>-</t>
  </si>
  <si>
    <t>Obras Portuárias, Marítimas e Fluviais</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</si>
  <si>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</si>
  <si>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</si>
  <si>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</si>
  <si>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</si>
  <si>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</si>
  <si>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</si>
  <si>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</si>
  <si>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</si>
  <si>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</si>
  <si>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</si>
  <si>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</si>
  <si>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</si>
  <si>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</si>
  <si>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</si>
  <si>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</si>
  <si>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</si>
  <si>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</si>
  <si>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</si>
  <si>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Local</t>
  </si>
  <si>
    <t>Data</t>
  </si>
  <si>
    <t>K3</t>
  </si>
  <si>
    <t>Responsável Técnico</t>
  </si>
  <si>
    <t>Nome:</t>
  </si>
  <si>
    <t>CREA/CAU:</t>
  </si>
  <si>
    <t>ART/RRT:</t>
  </si>
  <si>
    <t>BDI</t>
  </si>
  <si>
    <t>SEM DESONERAÇÃO</t>
  </si>
  <si>
    <t>GRUPO A</t>
  </si>
  <si>
    <t>A1</t>
  </si>
  <si>
    <t>INSS</t>
  </si>
  <si>
    <t>A2</t>
  </si>
  <si>
    <t>SESI</t>
  </si>
  <si>
    <t>A3</t>
  </si>
  <si>
    <t>SENAI</t>
  </si>
  <si>
    <t>A4</t>
  </si>
  <si>
    <t>INCRA</t>
  </si>
  <si>
    <t>A5</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</si>
  <si>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</si>
  <si>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</si>
  <si>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</si>
  <si>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</si>
  <si>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</si>
  <si>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</si>
  <si>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</si>
  <si>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</si>
  <si>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</si>
  <si>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</si>
  <si>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</si>
  <si>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</si>
  <si>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</si>
  <si>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</si>
  <si>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</si>
  <si>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</si>
  <si>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</si>
  <si>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</si>
  <si>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</si>
  <si>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</si>
  <si>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</si>
  <si>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</si>
  <si>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</si>
  <si>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</si>
  <si>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</si>
  <si>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</si>
  <si>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</si>
  <si>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</si>
  <si>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</si>
  <si>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</si>
  <si>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</si>
  <si>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</si>
  <si>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</si>
  <si>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</si>
  <si>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</si>
  <si>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</si>
  <si>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</si>
  <si>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</si>
  <si>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</si>
  <si>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</si>
  <si>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</si>
  <si>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</si>
  <si>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</si>
  <si>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</si>
  <si>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D1</t>
  </si>
  <si>
    <t>Reincidência de Grupo A sobre Grupo B</t>
  </si>
  <si>
    <t>D2</t>
  </si>
  <si>
    <t>D</t>
  </si>
  <si>
    <t>TOTAL(A+B+C+D)</t>
  </si>
  <si>
    <t>CLIENTE :  PREFEITURA MUNICIPAL DE VIANA-MA</t>
  </si>
  <si>
    <t>PLANILHA ORÇAMENTÁRIA SINTÉTICA</t>
  </si>
  <si>
    <t>PLANILHA ORÇAMENTÁRIA ANALÍTICA</t>
  </si>
  <si>
    <t>SBC</t>
  </si>
  <si>
    <t>MES</t>
  </si>
  <si>
    <t xml:space="preserve"> 92802 </t>
  </si>
  <si>
    <t>CORTE E DOBRA DE AÇO CA-50, DIÂMETRO DE 8,0 MM. AF_06/2022</t>
  </si>
  <si>
    <t xml:space="preserve"> 00037395 </t>
  </si>
  <si>
    <t>PINO DE ACO COM FURO, HASTE = 27 MM (ACAO DIRETA)</t>
  </si>
  <si>
    <t>CENTO</t>
  </si>
  <si>
    <t xml:space="preserve"> 00003767 </t>
  </si>
  <si>
    <t>LIXA EM FOLHA PARA PAREDE OU MADEIRA, NUMERO 120, COR VERMELHA</t>
  </si>
  <si>
    <t>1,0</t>
  </si>
  <si>
    <t>18,0</t>
  </si>
  <si>
    <t>4,0</t>
  </si>
  <si>
    <t>BDI SEM desoneração</t>
  </si>
  <si>
    <t>Declaro para os devidos fins que o regime de Contribuição Previdenciária sobre a Receita Bruta adotado para elaboração do orçamento foi SEM Desoneração, e que esta é a alternativa mais adequada para a Administração Pública.</t>
  </si>
  <si>
    <t xml:space="preserve"> 103689 </t>
  </si>
  <si>
    <t>FORNECIMENTO E INSTALAÇÃO DE PLACA DE OBRA COM CHAPA GALVANIZADA E ESTRUTURA DE MADEIRA. AF_03/2022_PS</t>
  </si>
  <si>
    <t xml:space="preserve"> 102234 </t>
  </si>
  <si>
    <t>PINTURA IMUNIZANTE PARA MADEIRA, 2 DEMÃOS. AF_01/2021</t>
  </si>
  <si>
    <t xml:space="preserve"> 00004509 </t>
  </si>
  <si>
    <t>SARRAFO *2,5 X 10* CM EM PINUS, MISTA OU EQUIVALENTE DA REGIAO - BRUTA</t>
  </si>
  <si>
    <t xml:space="preserve"> 00005065 </t>
  </si>
  <si>
    <t>PREGO DE ACO POLIDO COM CABECA 10 X 10 (7/8 X 17)</t>
  </si>
  <si>
    <t xml:space="preserve"> 00005069 </t>
  </si>
  <si>
    <t>PREGO DE ACO POLIDO COM CABECA 17 X 27 (2 1/2 X 11)</t>
  </si>
  <si>
    <t>ADMINISTRAÇÃO DA OBRA</t>
  </si>
  <si>
    <t>EXECUÇÃO DE 18 SUBESTAÇÕES ÁREA DE 75KVA</t>
  </si>
  <si>
    <t>SUBESTAÇÃO ÁEREA COMPLETA 75 KVA/13.800-380/220V, INCLUSIVE QUADRO DE MEDIÇÃO, PROTEÇÃO GERAL, POSTES, CRUZETAS,TRANSFORMADOR, LIGAÇÃO</t>
  </si>
  <si>
    <t>MURETA EM ALVENARIA  PARA MEDIÇÃO E CONTROLE</t>
  </si>
  <si>
    <t xml:space="preserve"> 2.3.1 </t>
  </si>
  <si>
    <t xml:space="preserve"> 2.3.2 </t>
  </si>
  <si>
    <t xml:space="preserve"> 2.3.3 </t>
  </si>
  <si>
    <t>ESTRUTURA</t>
  </si>
  <si>
    <t xml:space="preserve"> 2.3.4 </t>
  </si>
  <si>
    <t>ALVENARIA DE VEDAÇÃO</t>
  </si>
  <si>
    <t xml:space="preserve"> 2.3.5 </t>
  </si>
  <si>
    <t xml:space="preserve"> COMP129 </t>
  </si>
  <si>
    <t>ADMINISTRAÇÃO LOCAL</t>
  </si>
  <si>
    <t>MÊS</t>
  </si>
  <si>
    <t xml:space="preserve"> 00010776 </t>
  </si>
  <si>
    <t>LOCACAO DE CONTAINER 2,30 X 6,00 M, ALT. 2,50 M, PARA ESCRITORIO, SEM DIVISORIAS INTERNAS E SEM SANITARIO (NAO INCLUI MOBILIZACAO/DESMOBILIZACAO)</t>
  </si>
  <si>
    <t xml:space="preserve"> 04042025 </t>
  </si>
  <si>
    <t>MOBILIZAÇÃO DE MÁQUINAS E EQUIPAMENTOS</t>
  </si>
  <si>
    <t xml:space="preserve"> 103694 </t>
  </si>
  <si>
    <t>FORNECIMENTO E INSTALAÇÃO DE SUPORTE DE MADEIRA  PARA PLACAS DE SINALIZAÇÃO, EM SOLO, COM H= DE 2,5 M E SEÇÃO DE 7,5 X 7,5 CM. AF_03/2022</t>
  </si>
  <si>
    <t xml:space="preserve"> 2.1.1 </t>
  </si>
  <si>
    <t xml:space="preserve"> 2.1.2 </t>
  </si>
  <si>
    <t xml:space="preserve"> 2.1.3 </t>
  </si>
  <si>
    <t xml:space="preserve"> 93588 </t>
  </si>
  <si>
    <t>TRANSPORTE COM CAMINHÃO BASCULANTE DE 10 M³, EM VIA URBANA EM LEITO NATURAL (UNIDADE: M3XKM). AF_07/2020</t>
  </si>
  <si>
    <t xml:space="preserve"> 2.2.1 </t>
  </si>
  <si>
    <t xml:space="preserve"> 93358 </t>
  </si>
  <si>
    <t>ESCAVAÇÃO MANUAL DE VALA COM PROFUNDIDADE MENOR OU IGUAL A 1,30 M. AF_02/2021</t>
  </si>
  <si>
    <t xml:space="preserve"> 2.2.2 </t>
  </si>
  <si>
    <t xml:space="preserve"> 93382 </t>
  </si>
  <si>
    <t>REATERRO MANUAL DE VALAS COM COMPACTAÇÃO MECANIZADA. AF_04/2016</t>
  </si>
  <si>
    <t xml:space="preserve"> 2.2.3 </t>
  </si>
  <si>
    <t xml:space="preserve"> 97670 </t>
  </si>
  <si>
    <t>ELETRODUTO FLEXÍVEL CORRUGADO, PEAD, DN 100 (4"), PARA REDE ENTERRADA DE DISTRIBUIÇÃO DE ENERGIA ELÉTRICA - FORNECIMENTO E INSTALAÇÃO. AF_12/2021</t>
  </si>
  <si>
    <t xml:space="preserve"> 2.2.4 </t>
  </si>
  <si>
    <t xml:space="preserve"> 063240 </t>
  </si>
  <si>
    <t>CABO COBRE UNIPOLAR BLINDADO ISOLACAO 12/20KV EPR 35mm2</t>
  </si>
  <si>
    <t xml:space="preserve"> 2.2.5 </t>
  </si>
  <si>
    <t xml:space="preserve"> 063245 </t>
  </si>
  <si>
    <t>CABO COBRE UNIPOLAR BLINDADO ISOLACAO 3,6/6KV EPR 25mm2</t>
  </si>
  <si>
    <t xml:space="preserve"> 2.2.6 </t>
  </si>
  <si>
    <t xml:space="preserve"> 96616 </t>
  </si>
  <si>
    <t>LASTRO DE CONCRETO MAGRO, APLICADO EM BLOCOS DE COROAMENTO OU SAPATAS. AF_08/2017</t>
  </si>
  <si>
    <t xml:space="preserve"> 2.2.7 </t>
  </si>
  <si>
    <t xml:space="preserve"> 100610 </t>
  </si>
  <si>
    <t>FORNECIMENTO E ASSENTAMENTO DE POSTE DE CONCRETO COM COMPRIMENTO NOMINAL DE 11 M, CARGA NOMINAL DE 300 DAN, ENGASTAMENTO BASE CONCRETADA COM 1 M DE CONCRETO E 0,7 M DE SOLO</t>
  </si>
  <si>
    <t xml:space="preserve"> 2.2.8 </t>
  </si>
  <si>
    <t xml:space="preserve"> 100615 </t>
  </si>
  <si>
    <t>FORNECIMENTO E  ASSENTAMENTO DE POSTE DE CONCRETO COM COMPRIMENTO NOMINAL DE 12 M, CARGA NOMINAL DE 600 DAN, ENGASTAMENTO BASE CONCRETADA COM 1 M DE CONCRETO E 0,8 M DE SOLO</t>
  </si>
  <si>
    <t xml:space="preserve"> 2.2.9 </t>
  </si>
  <si>
    <t xml:space="preserve"> COMP 18 </t>
  </si>
  <si>
    <t>ESTRUTURA N3/N3 PARA DERIVAÇÃO DE RAMAL AEREO EM ALTA TENSÃO 13,8KV (COM FORNECIMENTO DO POSTE E ACESS., SEM O CABO DA LINHA DE TRANSMISSÃO/DISTRIBUIÇÃO) FORNECIMENTO DE MATERIAL</t>
  </si>
  <si>
    <t xml:space="preserve"> 2.2.10 </t>
  </si>
  <si>
    <t xml:space="preserve"> 065062 </t>
  </si>
  <si>
    <t>SUBESTACAO AEREA 15KV PARA 75 KVA</t>
  </si>
  <si>
    <t xml:space="preserve"> 2.2.11 </t>
  </si>
  <si>
    <t xml:space="preserve"> 101660 </t>
  </si>
  <si>
    <t>LUMINÁRIA DE LED PARA ILUMINAÇÃO PÚBLICA, DE 240 W ATÉ 350 W - FORNECIMENTO E INSTALAÇÃO. AF_08/2020</t>
  </si>
  <si>
    <t xml:space="preserve"> 2.2.12 </t>
  </si>
  <si>
    <t xml:space="preserve"> 101632 </t>
  </si>
  <si>
    <t>RELÉ FOTOELÉTRICO PARA COMANDO DE ILUMINAÇÃO EXTERNA 1000 W - FORNECIMENTO E INSTALAÇÃO. AF_08/2020</t>
  </si>
  <si>
    <t xml:space="preserve"> 2.2.13 </t>
  </si>
  <si>
    <t xml:space="preserve"> 3062049 </t>
  </si>
  <si>
    <t>BRACO P/ ILUMINACAO DE RUAS EM TUBO ACO GALV 2" COMP = 2,00M E INCLINACAO 5 GRAUS EM RELACAO AO PLANO VERTICAL P/ FIXACAO EM POSTE OU PAREDE - FORNECIMENTO E INSTALACAO</t>
  </si>
  <si>
    <t xml:space="preserve"> 2.2.14 </t>
  </si>
  <si>
    <t xml:space="preserve"> 2.3.1.1 </t>
  </si>
  <si>
    <t xml:space="preserve"> 105009 </t>
  </si>
  <si>
    <t>LOCAÇÃO CONVENCIONAL DE OBRA, UTILIZANDO GABARITO DE TÁBUAS CORRIDAS PONTALETADAS A CADA 1,50M -  2 UTILIZAÇÕES. AF_03/2024</t>
  </si>
  <si>
    <t xml:space="preserve"> 2.3.2.1 </t>
  </si>
  <si>
    <t xml:space="preserve"> 2.3.3.1 </t>
  </si>
  <si>
    <t>LASTRO DE CONCRETO MAGRO, APLICADO EM BLOCOS DE COROAMENTO OU SAPATAS, ESPESSURA DE 5 CM. AF_01/2024</t>
  </si>
  <si>
    <t xml:space="preserve"> 2.3.3.2 </t>
  </si>
  <si>
    <t xml:space="preserve"> 102487 </t>
  </si>
  <si>
    <t>CONCRETO CICLÓPICO FCK = 15MPA, 30% PEDRA DE MÃO EM VOLUME REAL, INCLUSIVE LANÇAMENTO. AF_05/2021</t>
  </si>
  <si>
    <t xml:space="preserve"> 2.3.3.3 </t>
  </si>
  <si>
    <t xml:space="preserve"> 92759 </t>
  </si>
  <si>
    <t>ARMAÇÃO DE PILAR OU VIGA DE ESTRUTURA CONVENCIONAL DE CONCRETO ARMADO UTILIZANDO AÇO CA-60 DE 5,0 MM - MONTAGEM. AF_06/2022</t>
  </si>
  <si>
    <t xml:space="preserve"> 2.3.3.4 </t>
  </si>
  <si>
    <t xml:space="preserve"> 104109 </t>
  </si>
  <si>
    <t>ARMAÇÃO DE PILAR OU VIGA DE ESTRUTURA DE CONCRETO ARMADO EMBUTIDA EM ALVENARIA DE VEDAÇÃO UTILIZANDO AÇO CA-50 DE 8,0 MM - MONTAGEM. AF_06/2022</t>
  </si>
  <si>
    <t xml:space="preserve"> 2.3.3.5 </t>
  </si>
  <si>
    <t xml:space="preserve"> 94975 </t>
  </si>
  <si>
    <t>CONCRETO FCK = 15MPA, TRAÇO 1:3,4:3,5 (EM MASSA SECA DE CIMENTO/ AREIA MÉDIA/ BRITA 1) - PREPARO MANUAL. AF_05/2021</t>
  </si>
  <si>
    <t xml:space="preserve"> 2.3.3.6 </t>
  </si>
  <si>
    <t xml:space="preserve"> 103670 </t>
  </si>
  <si>
    <t>LANÇAMENTO COM USO DE BALDES, ADENSAMENTO E ACABAMENTO DE CONCRETO EM ESTRUTURAS. AF_02/2022</t>
  </si>
  <si>
    <t xml:space="preserve"> 2.3.3.7 </t>
  </si>
  <si>
    <t xml:space="preserve"> 101964 </t>
  </si>
  <si>
    <t>LAJE PRÉ-MOLDADA UNIDIRECIONAL, BIAPOIADA, PARA FORRO, ENCHIMENTO EM CERÂMICA, VIGOTA CONVENCIONAL, ALTURA TOTAL DA LAJE (ENCHIMENTO+CAPA) = (8+3). AF_11/2020_PA</t>
  </si>
  <si>
    <t xml:space="preserve"> 2.3.4.1 </t>
  </si>
  <si>
    <t xml:space="preserve"> 103317 </t>
  </si>
  <si>
    <t>ALVENARIA DE VEDAÇÃO DE BLOCOS VAZADOS DE CONCRETO DE 9X19X39 CM (ESPESSURA 9 CM) E ARGAMASSA DE ASSENTAMENTO COM PREPARO MANUAL. AF_12/2021</t>
  </si>
  <si>
    <t xml:space="preserve"> 2.3.5.1 </t>
  </si>
  <si>
    <t xml:space="preserve"> 88489 </t>
  </si>
  <si>
    <t>PINTURA LÁTEX ACRÍLICA PREMIUM, APLICAÇÃO MANUAL EM PAREDES, DUAS DEMÃOS. AF_04/2023</t>
  </si>
  <si>
    <t xml:space="preserve"> 2.3.5.2 </t>
  </si>
  <si>
    <t xml:space="preserve"> 88488 </t>
  </si>
  <si>
    <t>PINTURA LÁTEX ACRÍLICA PREMIUM, APLICAÇÃO MANUAL EM TETO, DUAS DEMÃOS. AF_04/2023</t>
  </si>
  <si>
    <t xml:space="preserve"> 2019.29.07 </t>
  </si>
  <si>
    <t xml:space="preserve"> 04042026 </t>
  </si>
  <si>
    <t>DESMOBILIZAÇÃO DE MÁQUINAS E EQUIPAMENTOS</t>
  </si>
  <si>
    <t xml:space="preserve"> 91677 </t>
  </si>
  <si>
    <t>ENGENHEIRO ELETRICISTA COM ENCARGOS COMPLEMENTARES</t>
  </si>
  <si>
    <t>Insumo</t>
  </si>
  <si>
    <t xml:space="preserve"> 73467 </t>
  </si>
  <si>
    <t>CAMINHÃO TOCO, PBT 14.300 KG, CARGA ÚTIL MÁX. 9.710 KG, DIST. ENTRE EIXOS 3,56 M, POTÊNCIA 185 CV, INCLUSIVE CARROCERIA FIXA ABERTA DE MADEIRA P/ TRANSPORTE GERAL DE CARGA SECA, DIMEN. APROX. 2,50 X 6,50 X 0,50 M - CHP DIURNO. AF_06/2014</t>
  </si>
  <si>
    <t xml:space="preserve"> 102197 </t>
  </si>
  <si>
    <t>PINTURA FUNDO NIVELADOR ALQUÍDICO BRANCO EM MADEIRA. AF_01/2021</t>
  </si>
  <si>
    <t xml:space="preserve"> 102218 </t>
  </si>
  <si>
    <t>PINTURA TINTA DE ACABAMENTO (PIGMENTADA) ESMALTE SINTÉTICO FOSCO EM MADEIRA, 2 DEMÃOS. AF_01/2021</t>
  </si>
  <si>
    <t xml:space="preserve"> 102486 </t>
  </si>
  <si>
    <t>CONCRETO FCK = 15MPA, TRAÇO 1:3,4:3,4 (EM MASSA SECA DE CIMENTO/ AREIA MÉDIA/ SEIXO ROLADO) - PREPARO MANUAL. AF_05/2021</t>
  </si>
  <si>
    <t xml:space="preserve"> 91533 </t>
  </si>
  <si>
    <t>COMPACTADOR DE SOLOS DE PERCUSSÃO (SOQUETE) COM MOTOR A GASOLINA 4 TEMPOS, POTÊNCIA 4 CV - CHP DIURNO. AF_08/2015</t>
  </si>
  <si>
    <t xml:space="preserve"> 00039248 </t>
  </si>
  <si>
    <t>ELETRODUTO/DUTO PEAD FLEXIVEL PAREDE SIMPLES, CORRUGACAO HELICOIDAL, COR PRETA, SEM ROSCA, DE 4", PARA CABEAMENTO SUBTERRANEO (NBR 15715)</t>
  </si>
  <si>
    <t xml:space="preserve"> 040400 </t>
  </si>
  <si>
    <t xml:space="preserve"> 099250 </t>
  </si>
  <si>
    <t>ELETRICISTA</t>
  </si>
  <si>
    <t xml:space="preserve"> 099806 </t>
  </si>
  <si>
    <t>AJUDANTE DE ELETRICISTA</t>
  </si>
  <si>
    <t xml:space="preserve"> 042566 </t>
  </si>
  <si>
    <t xml:space="preserve"> 5928 </t>
  </si>
  <si>
    <t>GUINDAUTO HIDRÁULICO, CAPACIDADE MÁXIMA DE CARGA 6200 KG, MOMENTO MÁXIMO DE CARGA 11,7 TM, ALCANCE MÁXIMO HORIZONTAL 9,70 M, INCLUSIVE CAMINHÃO TOCO PBT 16.000 KG, POTÊNCIA DE 189 CV - CHP DIURNO. AF_06/2014</t>
  </si>
  <si>
    <t xml:space="preserve"> 94962 </t>
  </si>
  <si>
    <t>CONCRETO MAGRO PARA LASTRO, TRAÇO 1:4,5:4,5 (EM MASSA SECA DE CIMENTO/ AREIA MÉDIA/ BRITA 1) - PREPARO MECÂNICO COM BETONEIRA 400 L. AF_05/2021</t>
  </si>
  <si>
    <t xml:space="preserve"> 00000863 </t>
  </si>
  <si>
    <t>CABO DE COBRE NU 35 MM2 MEIO-DURO</t>
  </si>
  <si>
    <t xml:space="preserve"> 00005045 </t>
  </si>
  <si>
    <t>POSTE DE CONCRETO ARMADO DE SECAO CIRCULAR, EXTENSAO DE 11,00 M, RESISTENCIA DE 200 A 300 DAN, TIPO C-14</t>
  </si>
  <si>
    <t xml:space="preserve"> 00041209 </t>
  </si>
  <si>
    <t>POSTE DE CONCRETO ARMADO DE SECAO DUPLO T, EXTENSAO DE 12,00 M, RESISTENCIA DE 600 DAN, TIPO B</t>
  </si>
  <si>
    <t xml:space="preserve"> 88279 </t>
  </si>
  <si>
    <t>MONTADOR ELETROMECÃNICO COM ENCARGOS COMPLEMENTARES</t>
  </si>
  <si>
    <t xml:space="preserve"> 88265 </t>
  </si>
  <si>
    <t>ELETRICISTA INDUSTRIAL COM ENCARGOS COMPLEMENTARES</t>
  </si>
  <si>
    <t xml:space="preserve"> 89876 </t>
  </si>
  <si>
    <t>CAMINHÃO BASCULANTE 14 M3, COM CAVALO MECÂNICO DE CAPACIDADE MÁXIMA DE TRAÇÃO COMBINADO DE 36000 KG, POTÊNCIA 286 CV, INCLUSIVE SEMIREBOQUE COM CAÇAMBA METÁLICA - CHP DIURNO. AF_12/2014</t>
  </si>
  <si>
    <t xml:space="preserve"> 00011273 </t>
  </si>
  <si>
    <t>ALCA PREFORMADA DE DISTRIBUICAO, EM ACO GALVANIZADO, PARA CONDUTORES DE ALUMINIO AWG 1/0 (CAA 6/1 OU CA 7 FIOS)</t>
  </si>
  <si>
    <t xml:space="preserve"> 00000379 </t>
  </si>
  <si>
    <t>ARRUELA QUADRADA EM ACO GALVANIZADO, DIMENSAO = 38 MM, ESPESSURA = 3MM, DIAMETRO DO FURO= 18 MM</t>
  </si>
  <si>
    <t xml:space="preserve"> 00014385 </t>
  </si>
  <si>
    <t>CHAVE SECCIONADORA UNIPOLAR, ABERTURA EM CARGA C/ VARA, 15KV, 400A USO INTERNO</t>
  </si>
  <si>
    <t xml:space="preserve"> 00034519 </t>
  </si>
  <si>
    <t>CRUZETA DE CONCRETO LEVE, COMP. 2000 MM SECAO, 90 X 90 MM</t>
  </si>
  <si>
    <t xml:space="preserve"> 00005047 </t>
  </si>
  <si>
    <t>CHAVE FUSIVEL PARA REDES DE DISTRIBUICAO, TENSAO DE 15,0 KV, CORRENTE NOMINAL DO PORTA FUSIVEL DE 100 A, CAPACIDADE DE INTERRUPCAO SIMETRICA DE 7,10 KA, CAPACIDADE DE INTERRUPCAO ASSIMETRICA 10,00 KA</t>
  </si>
  <si>
    <t xml:space="preserve"> 00000842 </t>
  </si>
  <si>
    <t>CABO DE ALUMINIO NU SEM ALMA DE ACO, BITOLA 4 AWG</t>
  </si>
  <si>
    <t xml:space="preserve"> 00034344 </t>
  </si>
  <si>
    <t>ACO-FIO PARA PROTENSAO, CP-150 RB L, 8 MM</t>
  </si>
  <si>
    <t xml:space="preserve"> 00000402 </t>
  </si>
  <si>
    <t>GANCHO OLHAL EM ACO GALVANIZADO, ESPESSURA 16MM, ABERTURA 21MM</t>
  </si>
  <si>
    <t xml:space="preserve"> 00003406 </t>
  </si>
  <si>
    <t>ISOLADOR DE PORCELANA, TIPO PINO MONOCORPO, PARA TENSAO DE *15* KV</t>
  </si>
  <si>
    <t xml:space="preserve"> 00003405 </t>
  </si>
  <si>
    <t>ISOLADOR DE PORCELANA SUSPENSO, DISCO TIPO GARFO OLHAL, DIAMETRO DE 152 MM, PARA TENSAO DE *15* KV</t>
  </si>
  <si>
    <t xml:space="preserve"> 00007581 </t>
  </si>
  <si>
    <t>SAPATILHA EM ACO GALVANIZADO PARA CABOS COM DIAMETRO NOMINAL ATE 5/8"</t>
  </si>
  <si>
    <t xml:space="preserve"> 00011790 </t>
  </si>
  <si>
    <t>PARAFUSO M16 EM ACO GALVANIZADO, COMPRIMENTO = 450 MM, DIAMETRO = 16 MM, ROSCA MAQUINA, CABECA QUADRADA</t>
  </si>
  <si>
    <t xml:space="preserve"> 00000437 </t>
  </si>
  <si>
    <t>PARAFUSO M16 EM ACO GALVANIZADO, COMPRIMENTO = 400 MM, DIAMETRO = 16 MM, ROSCA DUPLA</t>
  </si>
  <si>
    <t xml:space="preserve"> 000050 </t>
  </si>
  <si>
    <t>CIMENTO PORTLAND CP III 32RS NBR 11578 (quilo)</t>
  </si>
  <si>
    <t xml:space="preserve"> 000100 </t>
  </si>
  <si>
    <t>AREIA GROSSA LAVADA</t>
  </si>
  <si>
    <t xml:space="preserve"> 000200 </t>
  </si>
  <si>
    <t>PEDRA BRITADA #1 E 2</t>
  </si>
  <si>
    <t xml:space="preserve"> 000517 </t>
  </si>
  <si>
    <t>ELETRODUTO GALVANIZADO NBR 5597 80mm 3" (7,676kg/m)</t>
  </si>
  <si>
    <t xml:space="preserve"> 000609 </t>
  </si>
  <si>
    <t>CABO AFUMEX GREEN 450/750V 2,5mm2</t>
  </si>
  <si>
    <t xml:space="preserve"> 001102 </t>
  </si>
  <si>
    <t>PARAFUSO ACO SEXTAVADO ASTM A-325 5/8" x 2.3/4"</t>
  </si>
  <si>
    <t xml:space="preserve"> 001425 </t>
  </si>
  <si>
    <t>TERMINAL COMPRESSAO BRONZE PARA CABO 120mm2</t>
  </si>
  <si>
    <t xml:space="preserve"> 001982 </t>
  </si>
  <si>
    <t>CHAVE FUSIVEL 15KV "DHC" HUBBEL DELMAR</t>
  </si>
  <si>
    <t xml:space="preserve"> 002014 </t>
  </si>
  <si>
    <t>POSTE DE CONCRETO ARMADO DE SECAO DUPLO T 11,00m RESISTENCIA DE 1000 DAN, TIPO B-1,5</t>
  </si>
  <si>
    <t xml:space="preserve"> 003975 </t>
  </si>
  <si>
    <t>CHAVE GERAL (SECCIONADORA) 3 POLOS XT3D 250 A 1SDA068210R1, ABB</t>
  </si>
  <si>
    <t xml:space="preserve"> 004841 </t>
  </si>
  <si>
    <t>QUADRO DISTRIBUICAO 28 DISJUNT. 150A+CHAVE GERAL</t>
  </si>
  <si>
    <t xml:space="preserve"> 004996 </t>
  </si>
  <si>
    <t>CABO FLEXIVEL CLASSE 4 OU 5 450/750V 70mm2</t>
  </si>
  <si>
    <t xml:space="preserve"> 005007 </t>
  </si>
  <si>
    <t>HASTE DE ATERRAMENTO 3/4 x 3,00 ALTA CAMADA IH-1034 INTELLI</t>
  </si>
  <si>
    <t xml:space="preserve"> 005020 </t>
  </si>
  <si>
    <t>PARA RAIO POLIMERICO OXIDO ZINCO 15KV 10KA</t>
  </si>
  <si>
    <t xml:space="preserve"> 005092 </t>
  </si>
  <si>
    <t>MUFLA TERMINAL MODULAR 12/20KV 25/50mm EXTERNO PRYSMIAN</t>
  </si>
  <si>
    <t xml:space="preserve"> 006537 </t>
  </si>
  <si>
    <t>CHAVE FUSIVEL PORCELANA 15KV 200A</t>
  </si>
  <si>
    <t xml:space="preserve"> 007145 </t>
  </si>
  <si>
    <t>CONECTOR METALICO TIPO PARAFUSO FENDIDO (SPLIT BOLT) 50mm</t>
  </si>
  <si>
    <t xml:space="preserve"> 009235 </t>
  </si>
  <si>
    <t>CINTA PARA POSTE ACO ZINCADO 140mm No.18</t>
  </si>
  <si>
    <t xml:space="preserve"> 009375 </t>
  </si>
  <si>
    <t>CRUZETA MADEIRA DE LEI 90mm x 115mm x 2400mm</t>
  </si>
  <si>
    <t xml:space="preserve"> 012420 </t>
  </si>
  <si>
    <t>CABO SINTENAX HEPR 0,6/1KV 1 CONDUTOR 120mm2</t>
  </si>
  <si>
    <t xml:space="preserve"> 012527 </t>
  </si>
  <si>
    <t>CABO FLEX 0,6/1KV 1 CONDUTOR 10mm2 (6 AWG)</t>
  </si>
  <si>
    <t xml:space="preserve"> 045614 </t>
  </si>
  <si>
    <t>ISOLADOR DE PORCELANA TIPO DISCO 6" 15KV</t>
  </si>
  <si>
    <t xml:space="preserve"> 047762 </t>
  </si>
  <si>
    <t>SELA EM ACO GALVANIZADO PARA CRUZETA</t>
  </si>
  <si>
    <t xml:space="preserve"> 072520 </t>
  </si>
  <si>
    <t>TRANSFORMADOR TRIFASICO DE DISTRIBUICAO, POTENCIA DE 75 KVA, TENSAO NOMINAL DE 15 KV, TENSAO SECUNDARIA DE 220/127V, EM OLEO - VALOR DE REFERENCIA SINAPI</t>
  </si>
  <si>
    <t xml:space="preserve"> 099031 </t>
  </si>
  <si>
    <t>ELETROTECNICO</t>
  </si>
  <si>
    <t xml:space="preserve"> 099050 </t>
  </si>
  <si>
    <t>PEDREIRO</t>
  </si>
  <si>
    <t xml:space="preserve"> 00042249 </t>
  </si>
  <si>
    <t>LUMINARIA DE LED PARA ILUMINACAO PUBLICA, DE 240 W ATE 350 W, INVOLUCRO EM ALUMINIO OU ACO INOX</t>
  </si>
  <si>
    <t xml:space="preserve"> 00002510 </t>
  </si>
  <si>
    <t>RELE FOTOELETRICO INTERNO E EXTERNO BIVOLT 1000 W, DE CONECTOR, SEM BASE</t>
  </si>
  <si>
    <t xml:space="preserve"> 00002512 </t>
  </si>
  <si>
    <t>BRACO P/ LUMINARIA PUBLICA 1 X 1,50M ROMAGNOLE OU EQUIV</t>
  </si>
  <si>
    <t>SARRAFO NAO APARELHADO *2,5 X 7* CM, EM MACARANDUBA/MASSARANDUBA, ANGELIM, PEROBA-ROSA OU EQUIVALENTE DA REGIAO - BRUTA</t>
  </si>
  <si>
    <t>CAIBRO NAO APARELHADO *6 X 6* CM, EM MACARANDUBA/MASSARANDUBA, ANGELIM OU EQUIVALENTE DA REGIAO - BRUTA</t>
  </si>
  <si>
    <t xml:space="preserve"> 94963 </t>
  </si>
  <si>
    <t>CONCRETO FCK = 15MPA, TRAÇO 1:3,4:3,5 (EM MASSA SECA DE CIMENTO/ AREIA MÉDIA/ BRITA 1) - PREPARO MECÂNICO COM BETONEIRA 400 L. AF_05/2021</t>
  </si>
  <si>
    <t xml:space="preserve"> 00004730 </t>
  </si>
  <si>
    <t>PEDRA DE MAO OU PEDRA RACHAO PARA ARRIMO/FUNDACAO (POSTO PEDREIRA/FORNECEDOR, SEM FRETE)</t>
  </si>
  <si>
    <t xml:space="preserve"> 92800 </t>
  </si>
  <si>
    <t>CORTE E DOBRA DE AÇO CA-60, DIÂMETRO DE 5,0 MM. AF_06/2022</t>
  </si>
  <si>
    <t xml:space="preserve"> 00001379 </t>
  </si>
  <si>
    <t>CIMENTO PORTLAND COMPOSTO CP II-32</t>
  </si>
  <si>
    <t xml:space="preserve"> 00004721 </t>
  </si>
  <si>
    <t>PEDRA BRITADA N. 1 (9,5 a 19 MM) POSTO PEDREIRA/FORNECEDOR, SEM FRETE</t>
  </si>
  <si>
    <t xml:space="preserve"> 103674 </t>
  </si>
  <si>
    <t>CONCRETAGEM DE VIGAS E LAJES, FCK=25 MPA, PARA LAJES PREMOLDADAS COM USO DE BOMBA - LANÇAMENTO, ADENSAMENTO E ACABAMENTO. AF_02/2022_PS</t>
  </si>
  <si>
    <t xml:space="preserve"> 92273 </t>
  </si>
  <si>
    <t>FABRICAÇÃO DE ESCORAS DO TIPO PONTALETE, EM MADEIRA, PARA PÉ-DIREITO SIMPLES. AF_09/2020</t>
  </si>
  <si>
    <t xml:space="preserve"> 92767 </t>
  </si>
  <si>
    <t>ARMAÇÃO DE LAJE DE ESTRUTURA CONVENCIONAL DE CONCRETO ARMADO UTILIZANDO AÇO CA-60 DE 4,2 MM - MONTAGEM. AF_06/2022</t>
  </si>
  <si>
    <t xml:space="preserve"> 00003736 </t>
  </si>
  <si>
    <t>LAJE PRE-MOLDADA CONVENCIONAL (LAJOTAS + VIGOTAS) PARA FORRO, UNIDIRECIONAL, SOBRECARGA DE 100 KG/M2, VAO ATE 4,00 M (SEM COLOCACAO)</t>
  </si>
  <si>
    <t xml:space="preserve"> 00006193 </t>
  </si>
  <si>
    <t>TABUA NAO APARELHADA *2,5 X 20* CM, EM MACARANDUBA/MASSARANDUBA, ANGELIM OU EQUIVALENTE DA REGIAO - BRUTA</t>
  </si>
  <si>
    <t xml:space="preserve"> 00000650 </t>
  </si>
  <si>
    <t>BLOCO DE VEDACAO DE CONCRETO, 9 X 19 X 39 CM (CLASSE C - NBR 6136)</t>
  </si>
  <si>
    <t xml:space="preserve"> 00034557 </t>
  </si>
  <si>
    <t>TELA DE ACO SOLDADA GALVANIZADA/ZINCADA PARA ALVENARIA, FIO D = *1,20 A 1,70* MM, MALHA 15 X 15 MM, (C X L) *50 X 7,5* CM</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</si>
  <si>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</si>
  <si>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</si>
  <si>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</si>
  <si>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</si>
  <si>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</si>
  <si>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</si>
  <si>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</si>
  <si>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</si>
  <si>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EXAMES - HORISTA (COLETADO CAIXA - ENCARGOS COMPLEMENTARES)</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</si>
  <si>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</si>
  <si>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</si>
  <si>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</si>
  <si>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</si>
  <si>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</si>
  <si>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</si>
  <si>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</si>
  <si>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</si>
  <si>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</si>
  <si>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</si>
  <si>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</si>
  <si>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</si>
  <si>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</si>
  <si>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00001106 </t>
  </si>
  <si>
    <t>CAL HIDRATADA CH-I PARA ARGAMASSAS</t>
  </si>
  <si>
    <t xml:space="preserve"> 95314 </t>
  </si>
  <si>
    <t>CURSO DE CAPACITAÇÃO PARA ARMADOR (ENCARGOS COMPLEMENTARES) - HORISTA</t>
  </si>
  <si>
    <t xml:space="preserve"> 00000378 </t>
  </si>
  <si>
    <t>ARMADOR (HORISTA)</t>
  </si>
  <si>
    <t xml:space="preserve"> 92799 </t>
  </si>
  <si>
    <t>CORTE E DOBRA DE AÇO CA-60, DIÂMETRO DE 4,2 MM. AF_06/2022</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</si>
  <si>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</si>
  <si>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</si>
  <si>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</si>
  <si>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</si>
  <si>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</si>
  <si>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</si>
  <si>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</si>
  <si>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</si>
  <si>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88831 </t>
  </si>
  <si>
    <t>BETONEIRA CAPACIDADE NOMINAL DE 400 L, CAPACIDADE DE MISTURA 280 L, MOTOR ELÉTRICO TRIFÁSICO POTÊNCIA DE 2 CV, SEM CARREGADOR - CHI DIURNO. AF_05/2023</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</si>
  <si>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</si>
  <si>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</si>
  <si>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</si>
  <si>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</si>
  <si>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88830 </t>
  </si>
  <si>
    <t>BETONEIRA CAPACIDADE NOMINAL DE 400 L, CAPACIDADE DE MISTURA 280 L, MOTOR ELÉTRICO TRIFÁSICO POTÊNCIA DE 2 CV, SEM CARREGADOR - CHP DIURNO.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</si>
  <si>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</si>
  <si>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</si>
  <si>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</si>
  <si>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</si>
  <si>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</si>
  <si>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</si>
  <si>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</si>
  <si>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</si>
  <si>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</si>
  <si>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</si>
  <si>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</si>
  <si>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</si>
  <si>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</si>
  <si>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</si>
  <si>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</si>
  <si>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</si>
  <si>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</si>
  <si>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</si>
  <si>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</si>
  <si>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</si>
  <si>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</si>
  <si>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</si>
  <si>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</si>
  <si>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88281 </t>
  </si>
  <si>
    <t>MOTORISTA DE BASCULANTE COM ENCARGOS COMPLEMENTARES</t>
  </si>
  <si>
    <t xml:space="preserve"> 91380 </t>
  </si>
  <si>
    <t>CAMINHÃO BASCULANTE 10 M3, TRUCADO CABINE SIMPLES, PESO BRUTO TOTAL 23.000 KG, CARGA ÚTIL MÁXIMA 15.935 KG, DISTÂNCIA ENTRE EIXOS 4,80 M, POTÊNCIA 230 CV INCLUSIVE CAÇAMBA METÁLICA - DEPRECIAÇÃO. AF_06/2014</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</si>
  <si>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</si>
  <si>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</si>
  <si>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</si>
  <si>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</si>
  <si>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</si>
  <si>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</si>
  <si>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</si>
  <si>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</si>
  <si>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</si>
  <si>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</si>
  <si>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</si>
  <si>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</si>
  <si>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89870 </t>
  </si>
  <si>
    <t>CAMINHÃO BASCULANTE 14 M3, COM CAVALO MECÂNICO DE CAPACIDADE MÁXIMA DE TRAÇÃO COMBINADO DE 36000 KG, POTÊNCIA 286 CV, INCLUSIVE SEMIREBOQUE COM CAÇAMBA METÁLICA - DEPRECIAÇÃO. AF_12/2014</t>
  </si>
  <si>
    <t xml:space="preserve"> 89871 </t>
  </si>
  <si>
    <t>CAMINHÃO BASCULANTE 14 M3, COM CAVALO MECÂNICO DE CAPACIDADE MÁXIMA DE TRAÇÃO COMBINADO DE 36000 KG, POTÊNCIA 286 CV, INCLUSIVE SEMIREBOQUE COM CAÇAMBA METÁLICA - JUROS. AF_12/2014</t>
  </si>
  <si>
    <t xml:space="preserve"> 89872 </t>
  </si>
  <si>
    <t>CAMINHÃO BASCULANTE 14 M3, COM CAVALO MECÂNICO DE CAPACIDADE MÁXIMA DE TRAÇÃO COMBINADO DE 36000 KG, POTÊNCIA 286 CV, INCLUSIVE SEMIREBOQUE COM CAÇAMBA METÁLICA - IMPOSTOS E SEGUROS. AF_12/2014</t>
  </si>
  <si>
    <t xml:space="preserve"> 89873 </t>
  </si>
  <si>
    <t>CAMINHÃO BASCULANTE 14 M3, COM CAVALO MECÂNICO DE CAPACIDADE MÁXIMA DE TRAÇÃO COMBINADO DE 36000 KG, POTÊNCIA 286 CV, INCLUSIVE SEMIREBOQUE COM CAÇAMBA METÁLICA - MANUTENÇÃO. AF_12/2014</t>
  </si>
  <si>
    <t xml:space="preserve"> 89874 </t>
  </si>
  <si>
    <t>CAMINHÃO BASCULANTE 14 M3, COM CAVALO MECÂNICO DE CAPACIDADE MÁXIMA DE TRAÇÃO COMBINADO DE 36000 KG, POTÊNCIA 286 CV, INCLUSIVE SEMIREBOQUE COM CAÇAMBA METÁLICA - MATERIAIS NA OPERAÇÃO. AF_12/2014</t>
  </si>
  <si>
    <t xml:space="preserve"> 00037743 </t>
  </si>
  <si>
    <t>SEMIRREBOQUE COM DOIS EIXOS EM TANDEM TIPO BASCULANTE COM CACAMBA METALICA 14 M3  (INCLUI MONTAGEM, NAO INCLUI CAVALO MECANICO)</t>
  </si>
  <si>
    <t xml:space="preserve"> 00037762 </t>
  </si>
  <si>
    <t>CAVALO MECANICO TRACAO 4X2, PESO BRUTO TOTAL 16000 KG, CAPACIDADE MAXIMA DE TRACAO *36000* KG, DISTANCIA ENTRE EIXOS *3,56* M, POTENCIA *286* CV (INCLUI CABINE E CHASSI, NAO INCLUI SEMIRREBOQUE)</t>
  </si>
  <si>
    <t xml:space="preserve"> 00037736 </t>
  </si>
  <si>
    <t>TANQUE DE ACO CARBONO NAO REVESTIDO, PARA TRANSPORTE DE AGUA COM CAPACIDADE DE 10 M3, COM BOMBA CENTRIFUGA POR TOMADA DE FORCA, VAZAO MAXIMA *75* M3/H (INCLUI MONTAGEM, NAO INCLUI CAMINHAO)</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</si>
  <si>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</si>
  <si>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</si>
  <si>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</si>
  <si>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</si>
  <si>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</si>
  <si>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</si>
  <si>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73335 </t>
  </si>
  <si>
    <t>CAMINHÃO TOCO, PBT 14.300 KG, CARGA ÚTIL MÁX. 9.710 KG, DIST. ENTRE EIXOS 3,56 M, POTÊNCIA 185 CV, INCLUSIVE CARROCERIA FIXA ABERTA DE MADEIRA P/ TRANSPORTE GERAL DE CARGA SECA, DIMEN. APROX. 2,50 X 6,50 X 0,50 M - MANUTENÇÃO. AF_06/2014</t>
  </si>
  <si>
    <t xml:space="preserve"> 73340 </t>
  </si>
  <si>
    <t>CAMINHÃO TOCO, PBT 14.300 KG, CARGA ÚTIL MÁX. 9.710 KG, DIST. ENTRE EIXOS 3,56 M, POTÊNCIA 185 CV, INCLUSIVE CARROCERIA FIXA ABERTA DE MADEIRA P/ TRANSPORTE GERAL DE CARGA SECA, DIMEN. APROX. 2,50 X 6,50 X 0,50 M - MATERIAIS NA OPERAÇÃO. AF_06/2014</t>
  </si>
  <si>
    <t xml:space="preserve"> 00037730 </t>
  </si>
  <si>
    <t>CARROCERIA FIXA ABERTA DE MADEIRA PARA TRANSPORTE GERAL DE CARGA SECA DIMENSOES APROXIMADAS 2,5 X 6,5 X 0,50 M (INCLUI MONTAGEM, NAO INCLUI CAMINHAO)</t>
  </si>
  <si>
    <t xml:space="preserve"> 00037754 </t>
  </si>
  <si>
    <t>CAMINHAO TOCO, PESO BRUTO TOTAL 14300 KG, CARGA UTIL MAXIMA 9480 KG, DISTANCIA ENTRE EIXOS 4,80 M, POTENCIA 185 CV (INCLUI CABINE E CHASSI, NAO INCLUI CARROCERIA)</t>
  </si>
  <si>
    <t xml:space="preserve"> 95330 </t>
  </si>
  <si>
    <t>CURSO DE CAPACITAÇÃO PARA CARPINTEIRO DE FÔRMAS (ENCARGOS COMPLEMENTARES) - HORISTA</t>
  </si>
  <si>
    <t xml:space="preserve"> 00001213 </t>
  </si>
  <si>
    <t>CARPINTEIRO DE FORMAS (HORISTA)</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</si>
  <si>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</si>
  <si>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</si>
  <si>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</si>
  <si>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</si>
  <si>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</si>
  <si>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</si>
  <si>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</si>
  <si>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</si>
  <si>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</si>
  <si>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</si>
  <si>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</si>
  <si>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</si>
  <si>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</si>
  <si>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</si>
  <si>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00001527 </t>
  </si>
  <si>
    <t>CONCRETO USINADO BOMBEAVEL, CLASSE DE RESISTENCIA C25, BRITA 0 E 1, SLUMP = 100 +/- 20 MM, COM BOMBEAMENTO (DISPONIBILIZACAO DE BOMBA), SEM O LANCAMENTO (NBR 8953)</t>
  </si>
  <si>
    <t xml:space="preserve"> 00004734 </t>
  </si>
  <si>
    <t>SEIXO ROLADO PARA APLICACAO EM CONCRETO (POSTO PEDREIRA/FORNECEDOR, SEM FRETE)</t>
  </si>
  <si>
    <t xml:space="preserve"> 88377 </t>
  </si>
  <si>
    <t>OPERADOR DE BETONEIRA ESTACIONÁRIA/MISTURADOR COM ENCARGOS COMPLEMENTARES</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</si>
  <si>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</si>
  <si>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</si>
  <si>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</si>
  <si>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</si>
  <si>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</si>
  <si>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</si>
  <si>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95333 </t>
  </si>
  <si>
    <t>CURSO DE CAPACITAÇÃO PARA ELETRICISTA INDUSTRIAL (ENCARGOS COMPLEMENTARES) - HORISTA</t>
  </si>
  <si>
    <t xml:space="preserve"> 00002439 </t>
  </si>
  <si>
    <t>ELETRICISTA DE MANUTENCAO INDUSTRIAL (HORISTA)</t>
  </si>
  <si>
    <t xml:space="preserve"> 95407 </t>
  </si>
  <si>
    <t>CURSO DE CAPACITAÇÃO PARA ENGENHEIRO ELETRICISTA (ENCARGOS COMPLEMENTARES) - HORISTA</t>
  </si>
  <si>
    <t xml:space="preserve"> 00034783 </t>
  </si>
  <si>
    <t>ENGENHEIRO ELETRICISTA</t>
  </si>
  <si>
    <t xml:space="preserve"> 95345 </t>
  </si>
  <si>
    <t>CURSO DE CAPACITAÇÃO PARA MONTADOR ELETROMECÂNICO (ENCARGOS COMPLEMENTARES) - HORISTA</t>
  </si>
  <si>
    <t xml:space="preserve"> 00002437 </t>
  </si>
  <si>
    <t>MONTADOR DE MAQUINAS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</si>
  <si>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</si>
  <si>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</si>
  <si>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</si>
  <si>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</si>
  <si>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</si>
  <si>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</si>
  <si>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</si>
  <si>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</si>
  <si>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</si>
  <si>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</si>
  <si>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</si>
  <si>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</si>
  <si>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</si>
  <si>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</si>
  <si>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</si>
  <si>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t>
  </si>
  <si>
    <t xml:space="preserve"> 95357 </t>
  </si>
  <si>
    <t>CURSO DE CAPACITAÇÃO PARA OPERADOR DE ESCAVADEIRA (ENCARGOS COMPLEMENTARES) - HORISTA</t>
  </si>
  <si>
    <t xml:space="preserve"> 00004234 </t>
  </si>
  <si>
    <t>OPERADOR DE ESCAVADEIRA</t>
  </si>
  <si>
    <t xml:space="preserve"> 95360 </t>
  </si>
  <si>
    <t>CURSO DE CAPACITAÇÃO PARA OPERADOR DE MÁQUINAS E EQUIPAMENTOS (ENCARGOS COMPLEMENTARES) - HORISTA</t>
  </si>
  <si>
    <t xml:space="preserve"> 00004230 </t>
  </si>
  <si>
    <t>OPERADOR DE MAQUINAS E TRATORES DIVERSOS (TERRAPLANAGEM)</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</si>
  <si>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</si>
  <si>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</si>
  <si>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</si>
  <si>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</si>
  <si>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</si>
  <si>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</si>
  <si>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</si>
  <si>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</si>
  <si>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</si>
  <si>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</si>
  <si>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</si>
  <si>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</si>
  <si>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</si>
  <si>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</si>
  <si>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</si>
  <si>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</si>
  <si>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</si>
  <si>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</si>
  <si>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</si>
  <si>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</si>
  <si>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</si>
  <si>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</si>
  <si>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00010712 </t>
  </si>
  <si>
    <t>GUINDAUTO HIDRAULICO, CAPACIDADE MAXIMA DE CARGA 3300 KG, MOMENTO MAXIMO DE CARGA 5,8 TM , ALCANCE MAXIMO HORIZONTAL  7,60 M, PARA MONTAGEM SOBRE CHASSI DE CAMINHAO PBT MINIMO 8000 KG (INCLUI MONTAGEM, NAO INCLUI CAMINHAO)</t>
  </si>
  <si>
    <t xml:space="preserve"> 00037752 </t>
  </si>
  <si>
    <t>CAMINHAO TOCO, PESO BRUTO TOTAL 16000 KG, CARGA UTIL MAXIMA 11030 KG, DISTANCIA ENTRE EIXOS 5,41 M, POTENCIA 185 CV (INCLUI CABINE E CHASSI, NAO INCLUI CARROCERIA)</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</si>
  <si>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</si>
  <si>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</si>
  <si>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</si>
  <si>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</si>
  <si>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</si>
  <si>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</si>
  <si>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</si>
  <si>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</si>
  <si>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</si>
  <si>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</si>
  <si>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</si>
  <si>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</si>
  <si>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</si>
  <si>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</si>
  <si>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</si>
  <si>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</si>
  <si>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00043466 </t>
  </si>
  <si>
    <t>FERRAMENTAS - FAMILIA PINTOR - HORISTA (ENCARGOS COMPLEMENTARES - COLETADO CAIXA)</t>
  </si>
  <si>
    <t xml:space="preserve"> 00043490 </t>
  </si>
  <si>
    <t>EPI - FAMILIA PINTOR - HORISTA (ENCARGOS COMPLEMENTARES - COLETADO CAIXA)</t>
  </si>
  <si>
    <t xml:space="preserve"> 00043653 </t>
  </si>
  <si>
    <t>FUNDO SINTETICO NIVELADOR BRANCO FOSCO PARA MADEIRA</t>
  </si>
  <si>
    <t xml:space="preserve"> 00007340 </t>
  </si>
  <si>
    <t>IMUNIZANTE PARA MADEIRA, INCOLOR</t>
  </si>
  <si>
    <t xml:space="preserve"> 00007288 </t>
  </si>
  <si>
    <t>TINTA ESMALTE SINTETICO PREMIUM FOSCO</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</si>
  <si>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</si>
  <si>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</si>
  <si>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</si>
  <si>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</si>
  <si>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</si>
  <si>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</si>
  <si>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</si>
  <si>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</si>
  <si>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</si>
  <si>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</si>
  <si>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00043467 </t>
  </si>
  <si>
    <t>FERRAMENTAS - FAMILIA SERVENTE - HORISTA (ENCARGOS COMPLEMENTARES - COLETADO CAIXA)</t>
  </si>
  <si>
    <t xml:space="preserve"> 00043491 </t>
  </si>
  <si>
    <t>EPI - FAMILIA SERVENTE - HORISTA (ENCARGOS COMPLEMENTARES - COLETADO CAIXA)</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</si>
  <si>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</si>
  <si>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</si>
  <si>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</si>
  <si>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</si>
  <si>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</si>
  <si>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</si>
  <si>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</si>
  <si>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</si>
  <si>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</si>
  <si>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</si>
  <si>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COMPOSIÇÕES ANALÍTICAS COM PREÇO UNITÁRIO</t>
  </si>
  <si>
    <t>COMPOSIÇÕES PRINCIPAIS</t>
  </si>
  <si>
    <t>COMPOSIÇÕES AUXILIARES</t>
  </si>
  <si>
    <t>MÊS 1</t>
  </si>
  <si>
    <t>MÊS 2</t>
  </si>
  <si>
    <t>MÊS 3</t>
  </si>
  <si>
    <t>MÊS 4</t>
  </si>
  <si>
    <t>TOTAL POR ETAPA</t>
  </si>
  <si>
    <t>CRONOGRAMA FÍSICO FINANCEIRO</t>
  </si>
  <si>
    <t>5.400,0</t>
  </si>
  <si>
    <t>1.800,0</t>
  </si>
  <si>
    <t>54,0</t>
  </si>
  <si>
    <t>144,0</t>
  </si>
  <si>
    <t>900,0</t>
  </si>
  <si>
    <t>216,0</t>
  </si>
  <si>
    <t>127,17</t>
  </si>
  <si>
    <t>385,2</t>
  </si>
  <si>
    <t>30,204</t>
  </si>
  <si>
    <t>11,34</t>
  </si>
  <si>
    <t>324,0</t>
  </si>
  <si>
    <t>5,67</t>
  </si>
  <si>
    <t>99,36</t>
  </si>
  <si>
    <t>43,2</t>
  </si>
  <si>
    <t>4,5</t>
  </si>
  <si>
    <t>9,0</t>
  </si>
  <si>
    <t>225,0</t>
  </si>
  <si>
    <t>112,5</t>
  </si>
  <si>
    <t>22,5</t>
  </si>
  <si>
    <t>VALOR  UNIT</t>
  </si>
  <si>
    <t>PESO ACUMULADO (%)</t>
  </si>
  <si>
    <t>CURVA ABC DE SERVIÇOS</t>
  </si>
  <si>
    <t>CURVA ABC DE INSUMOS</t>
  </si>
  <si>
    <t>TIPO</t>
  </si>
  <si>
    <t>PESO</t>
  </si>
  <si>
    <t>VALOR ACUM</t>
  </si>
  <si>
    <t>PESO ACUM</t>
  </si>
  <si>
    <t>OPER</t>
  </si>
  <si>
    <t>IMPR</t>
  </si>
  <si>
    <t>GERAL</t>
  </si>
  <si>
    <t>Material</t>
  </si>
  <si>
    <t>Mão de Obra</t>
  </si>
  <si>
    <t>Outros</t>
  </si>
  <si>
    <t>Equipamento</t>
  </si>
  <si>
    <t>Serviços</t>
  </si>
  <si>
    <t>Equipamento para Aquisição Permanente</t>
  </si>
  <si>
    <t>Taxas</t>
  </si>
  <si>
    <t>Totais por Tipo</t>
  </si>
  <si>
    <t>Administração</t>
  </si>
  <si>
    <t>Aluguel</t>
  </si>
  <si>
    <t>Verba</t>
  </si>
  <si>
    <t>Transporte</t>
  </si>
  <si>
    <t>Franquia</t>
  </si>
  <si>
    <t>MAT</t>
  </si>
  <si>
    <t>M.O.</t>
  </si>
  <si>
    <t>EQU</t>
  </si>
  <si>
    <t>OUT</t>
  </si>
  <si>
    <t>EAP</t>
  </si>
  <si>
    <t>PLANILHA ORÇAMENTÁRIA RESUMIDA</t>
  </si>
  <si>
    <t>ENCARGOS SOCIAIS NÃO DESONERADOS (112,68%  MENSALISTA , 69,90%% HORISTA , ) DATA BASE DO SINAPI (04/2024), ORSE(05/2024),SBC(06/2023 / BDI=27,23%</t>
  </si>
  <si>
    <t>OBJETO : CONSTRUÇÃO DE 18 SUBESTAÇÃO ÁEREA COMPLETA 75 KVA/13.800-380/220V  EM UNIDADES DE ENSINO BASICO DO MUNÍCIPIO</t>
  </si>
  <si>
    <t>LOCAL:  SEDE</t>
  </si>
  <si>
    <t>ENCARGOS  SOCIAIS  SOBRE  A  MÃO  DE  OBRA</t>
  </si>
  <si>
    <t>HORISTA
%</t>
  </si>
  <si>
    <t>MENSALISTA
%</t>
  </si>
  <si>
    <t>Reincidência de Grupo A sobre Aviso Prévio Trabalhado e Reincidência do FGTS sobre Aviso Prévio Indenizado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</si>
</sst>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164" formatCode="#,##0.00\ %"/>
    <numFmt numFmtId="165" formatCode="&quot;R$&quot;\ #,##0.00"/>
    <numFmt numFmtId="166" formatCode="_(&quot;R$ &quot;* #,##0.00_);_(&quot;R$ &quot;* \(#,##0.00\);_(&quot;R$ &quot;* \-??_);_(@_)"/>
    <numFmt numFmtId="167" formatCode="General;General"/>
    <numFmt numFmtId="168" formatCode="[$-F800]dddd\,\ mmmm\ dd\,\ yyyy"/>
    <numFmt numFmtId="169" formatCode="dd&quot; de &quot;mmmm&quot; de &quot;yyyy"/>
    <numFmt numFmtId="170" formatCode="0.0000"/>
    <numFmt numFmtId="171" formatCode="0.000"/>
    <numFmt numFmtId="172" formatCode="mmmm/yyyy"/>
    <numFmt numFmtId="173" formatCode="_(* #,##0.00_);_(* \(#,##0.00\);_(* &quot;-&quot;??_);_(@_)"/>
  </numFmts>
  <fonts count="39" x14ac:knownFonts="1">
    <font>
      <sz val="11"/>
      <name val="Arial"/>
      <family val="1"/>
    </font>
    <font>
      <b/>
      <sz val="10"/>
      <name val="Tahoma"/>
      <family val="2"/>
    </font>
    <font>
      <b/>
      <sz val="10"/>
      <color rgb="FF000000"/>
      <name val="Tahoma"/>
      <family val="2"/>
    </font>
    <font>
      <sz val="10"/>
      <color rgb="FF000000"/>
      <name val="Tahoma"/>
      <family val="2"/>
    </font>
    <font>
      <sz val="10"/>
      <name val="Tahoma"/>
      <family val="2"/>
    </font>
    <font>
      <sz val="10"/>
      <name val="Arial"/>
      <family val="2"/>
    </font>
    <font>
      <b/>
      <sz val="10"/>
      <name val="Arial"/>
      <family val="2"/>
    </font>
    <font>
      <b/>
      <sz val="12"/>
      <name val="Arial"/>
      <family val="2"/>
    </font>
    <font>
      <b/>
      <sz val="10"/>
      <color indexed="12"/>
      <name val="Arial"/>
      <family val="2"/>
    </font>
    <font>
      <sz val="9"/>
      <name val="Arial"/>
      <family val="2"/>
    </font>
    <font>
      <sz val="10"/>
      <name val="Calibri"/>
      <family val="2"/>
    </font>
    <font>
      <sz val="8"/>
      <name val="Calibri"/>
      <family val="2"/>
    </font>
    <font>
      <b/>
      <sz val="11"/>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b/>
      <sz val="9"/>
      <color indexed="8"/>
      <name val="Tahoma"/>
      <family val="2"/>
    </font>
    <font>
      <sz val="9"/>
      <color indexed="8"/>
      <name val="Tahoma"/>
      <family val="2"/>
    </font>
    <font>
      <b/>
      <sz val="11"/>
      <name val="Tahoma"/>
      <family val="2"/>
    </font>
    <font>
      <sz val="11"/>
      <name val="Arial"/>
      <family val="1"/>
    </font>
    <font>
      <b/>
      <sz val="10"/>
      <color rgb="FF000000"/>
      <name val="Arial"/>
      <family val="1"/>
    </font>
    <font>
      <sz val="10"/>
      <name val="Arial"/>
      <family val="1"/>
    </font>
    <font>
      <b/>
      <sz val="10"/>
      <name val="Arial"/>
      <family val="1"/>
    </font>
    <font>
      <sz val="10"/>
      <color rgb="FF000000"/>
      <name val="Arial"/>
      <family val="1"/>
    </font>
    <font>
      <b/>
      <sz val="10"/>
      <color rgb="FFFFFF00"/>
      <name val="Tahoma"/>
      <family val="2"/>
    </font>
    <font>
      <b/>
      <sz val="10"/>
      <color rgb="FFFFFF00"/>
      <name val="Arial Black"/>
      <family val="2"/>
    </font>
    <font>
      <b/>
      <sz val="11"/>
      <name val="Arial"/>
      <family val="1"/>
    </font>
    <font>
      <b/>
      <sz val="10"/>
      <color rgb="FF000000"/>
      <name val="Arial"/>
      <family val="2"/>
    </font>
    <font>
      <sz val="11"/>
      <name val="Tahoma"/>
      <family val="2"/>
    </font>
    <font>
      <b/>
      <sz val="11"/>
      <color rgb="FFFFFF00"/>
      <name val="Arial Black"/>
      <family val="2"/>
    </font>
    <font>
      <sz val="8"/>
      <name val="Arial"/>
      <family val="1"/>
    </font>
    <font>
      <sz val="10"/>
      <color rgb="FFFFFF00"/>
      <name val="Arial Black"/>
      <family val="2"/>
    </font>
    <font>
      <sz val="11"/>
      <color rgb="FFFFFF00"/>
      <name val="Arial Black"/>
      <family val="2"/>
    </font>
    <font>
      <b/>
      <sz val="10"/>
      <color rgb="FFFFFFFF"/>
      <name val="Tahoma"/>
      <family val="2"/>
    </font>
    <font>
      <b/>
      <sz val="9"/>
      <name val="Tahoma"/>
      <family val="2"/>
    </font>
    <font>
      <sz val="9"/>
      <name val="Tahoma"/>
      <family val="2"/>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D8ECF6"/>
      </patternFill>
    </fill>
    <fill>
      <patternFill patternType="solid">
        <fgColor rgb="FFFFFFFF"/>
      </patternFill>
    </fill>
    <fill>
      <patternFill patternType="solid">
        <fgColor indexed="43"/>
        <bgColor indexed="26"/>
      </patternFill>
    </fill>
    <fill>
      <patternFill patternType="solid">
        <fgColor indexed="31"/>
        <bgColor indexed="42"/>
      </patternFill>
    </fill>
    <fill>
      <patternFill patternType="solid">
        <fgColor indexed="22"/>
        <bgColor indexed="44"/>
      </patternFill>
    </fill>
    <fill>
      <patternFill patternType="solid">
        <fgColor rgb="FFD8ECF6"/>
        <bgColor indexed="64"/>
      </patternFill>
    </fill>
    <fill>
      <patternFill patternType="solid">
        <fgColor rgb="FF002060"/>
        <bgColor indexed="64"/>
      </patternFill>
    </fill>
    <fill>
      <patternFill patternType="solid">
        <fgColor theme="2"/>
        <bgColor indexed="64"/>
      </patternFill>
    </fill>
    <fill>
      <patternFill patternType="solid">
        <fgColor rgb="FF538DD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s>
  <borders count="3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0092F6"/>
      </bottom>
      <diagonal/>
    </border>
    <border>
      <left/>
      <right/>
      <top/>
      <bottom style="thick">
        <color rgb="FFFF5500"/>
      </bottom>
      <diagonal/>
    </border>
    <border>
      <left/>
      <right/>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
      <left/>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theme="2"/>
      </left>
      <right style="hair">
        <color theme="2"/>
      </right>
      <top style="hair">
        <color theme="2"/>
      </top>
      <bottom style="hair">
        <color theme="2"/>
      </bottom>
      <diagonal/>
    </border>
    <border>
      <left style="hair">
        <color theme="2"/>
      </left>
      <right style="hair">
        <color theme="2"/>
      </right>
      <top style="hair">
        <color theme="2"/>
      </top>
      <bottom style="hair">
        <color theme="2"/>
      </bottom>
      <diagonal/>
    </border>
    <border>
      <left style="hair">
        <color theme="2"/>
      </left>
      <right style="thin">
        <color theme="2"/>
      </right>
      <top style="hair">
        <color theme="2"/>
      </top>
      <bottom style="hair">
        <color theme="2"/>
      </bottom>
      <diagonal/>
    </border>
    <border>
      <left style="thin">
        <color theme="2" tint="-9.9948118533890809E-2"/>
      </left>
      <right style="thin">
        <color theme="6" tint="0.39991454817346722"/>
      </right>
      <top style="thin">
        <color theme="6" tint="0.39991454817346722"/>
      </top>
      <bottom style="thin">
        <color theme="2" tint="-9.9948118533890809E-2"/>
      </bottom>
      <diagonal/>
    </border>
    <border>
      <left style="thin">
        <color theme="6" tint="0.39991454817346722"/>
      </left>
      <right style="thin">
        <color theme="6" tint="0.39991454817346722"/>
      </right>
      <top style="thin">
        <color theme="6" tint="0.39991454817346722"/>
      </top>
      <bottom style="thin">
        <color theme="2" tint="-9.9948118533890809E-2"/>
      </bottom>
      <diagonal/>
    </border>
    <border>
      <left style="thin">
        <color theme="6" tint="0.39991454817346722"/>
      </left>
      <right style="thin">
        <color theme="2" tint="-9.9948118533890809E-2"/>
      </right>
      <top style="thin">
        <color theme="6" tint="0.39991454817346722"/>
      </top>
      <bottom style="thin">
        <color theme="2" tint="-9.9948118533890809E-2"/>
      </bottom>
      <diagonal/>
    </border>
    <border>
      <left style="thin">
        <color theme="2"/>
      </left>
      <right style="hair">
        <color theme="2"/>
      </right>
      <top/>
      <bottom style="hair">
        <color theme="2"/>
      </bottom>
      <diagonal/>
    </border>
    <border>
      <left style="hair">
        <color theme="2"/>
      </left>
      <right style="hair">
        <color theme="2"/>
      </right>
      <top/>
      <bottom style="hair">
        <color theme="2"/>
      </bottom>
      <diagonal/>
    </border>
    <border>
      <left style="hair">
        <color theme="2"/>
      </left>
      <right style="thin">
        <color theme="2"/>
      </right>
      <top/>
      <bottom style="hair">
        <color theme="2"/>
      </bottom>
      <diagonal/>
    </border>
    <border>
      <left style="thin">
        <color theme="2" tint="-9.9917600024414813E-2"/>
      </left>
      <right/>
      <top style="thin">
        <color theme="2" tint="-9.9917600024414813E-2"/>
      </top>
      <bottom/>
      <diagonal/>
    </border>
    <border>
      <left/>
      <right/>
      <top style="thin">
        <color theme="2" tint="-9.9917600024414813E-2"/>
      </top>
      <bottom/>
      <diagonal/>
    </border>
    <border>
      <left/>
      <right style="thin">
        <color theme="2" tint="-9.9917600024414813E-2"/>
      </right>
      <top style="thin">
        <color theme="2" tint="-9.9917600024414813E-2"/>
      </top>
      <bottom/>
      <diagonal/>
    </border>
    <border>
      <left style="thin">
        <color theme="2" tint="-9.9917600024414813E-2"/>
      </left>
      <right/>
      <top/>
      <bottom/>
      <diagonal/>
    </border>
    <border>
      <left/>
      <right style="thin">
        <color theme="2" tint="-9.9917600024414813E-2"/>
      </right>
      <top/>
      <bottom/>
      <diagonal/>
    </border>
  </borders>
  <cellStyleXfs count="7">
    <xf numFmtId="0" fontId="0" fillId="0" borderId="0"/>
    <xf numFmtId="0" fontId="5" fillId="0" borderId="0"/>
    <xf numFmtId="0" fontId="9" fillId="0" borderId="0"/>
    <xf numFmtId="166" fontId="5" fillId="0" borderId="0" applyFill="0" applyBorder="0" applyAlignment="0" applyProtection="0"/>
    <xf numFmtId="9" fontId="22" fillId="0" borderId="0" applyFont="0" applyFill="0" applyBorder="0" applyAlignment="0" applyProtection="0"/>
    <xf numFmtId="0" fontId="5" fillId="0" borderId="0"/>
    <xf numFmtId="173" fontId="5" fillId="0" borderId="0" applyFont="0" applyFill="0" applyBorder="0" applyAlignment="0" applyProtection="0"/>
  </cellStyleXfs>
  <cellXfs count="362">
    <xf numFmtId="0" fontId="0" fillId="0" borderId="0" xfId="0"/>
    <xf numFmtId="0" fontId="1" fillId="5" borderId="0" xfId="0" applyFont="1" applyFill="1" applyAlignment="1">
      <alignment horizontal="left" vertical="top"/>
    </xf>
    <xf numFmtId="0" fontId="1" fillId="5" borderId="0" xfId="0" applyFont="1" applyFill="1" applyAlignment="1">
      <alignment vertical="top"/>
    </xf>
    <xf numFmtId="0" fontId="2" fillId="4" borderId="4" xfId="0" applyFont="1" applyFill="1" applyBorder="1" applyAlignment="1">
      <alignment horizontal="left" vertical="top" wrapText="1"/>
    </xf>
    <xf numFmtId="4" fontId="2" fillId="4" borderId="4" xfId="0" applyNumberFormat="1" applyFont="1" applyFill="1" applyBorder="1" applyAlignment="1">
      <alignment horizontal="right" vertical="top" wrapText="1"/>
    </xf>
    <xf numFmtId="164" fontId="2" fillId="4" borderId="4" xfId="0" applyNumberFormat="1" applyFont="1" applyFill="1" applyBorder="1" applyAlignment="1">
      <alignment horizontal="right" vertical="top" wrapText="1"/>
    </xf>
    <xf numFmtId="0" fontId="4" fillId="5" borderId="0" xfId="0" applyFont="1" applyFill="1" applyAlignment="1">
      <alignment horizontal="center" vertical="top" wrapText="1"/>
    </xf>
    <xf numFmtId="0" fontId="1" fillId="5" borderId="0" xfId="0" applyFont="1" applyFill="1" applyAlignment="1">
      <alignment horizontal="right" vertical="top" wrapText="1"/>
    </xf>
    <xf numFmtId="0" fontId="4" fillId="5" borderId="0" xfId="0" applyFont="1" applyFill="1" applyAlignment="1">
      <alignment horizontal="left" vertical="top" wrapText="1"/>
    </xf>
    <xf numFmtId="0" fontId="4" fillId="0" borderId="0" xfId="0" applyFont="1"/>
    <xf numFmtId="4" fontId="1" fillId="5" borderId="0" xfId="0" applyNumberFormat="1" applyFont="1" applyFill="1" applyAlignment="1">
      <alignment vertical="top"/>
    </xf>
    <xf numFmtId="4" fontId="4" fillId="5" borderId="0" xfId="0" applyNumberFormat="1" applyFont="1" applyFill="1" applyAlignment="1">
      <alignment horizontal="center" vertical="top" wrapText="1"/>
    </xf>
    <xf numFmtId="4" fontId="4" fillId="0" borderId="0" xfId="0" applyNumberFormat="1" applyFont="1"/>
    <xf numFmtId="165" fontId="1" fillId="5" borderId="0" xfId="0" applyNumberFormat="1" applyFont="1" applyFill="1" applyAlignment="1">
      <alignment vertical="top"/>
    </xf>
    <xf numFmtId="165" fontId="2" fillId="4" borderId="4" xfId="0" applyNumberFormat="1" applyFont="1" applyFill="1" applyBorder="1" applyAlignment="1">
      <alignment horizontal="left" vertical="top" wrapText="1"/>
    </xf>
    <xf numFmtId="165" fontId="2" fillId="4" borderId="4" xfId="0" applyNumberFormat="1" applyFont="1" applyFill="1" applyBorder="1" applyAlignment="1">
      <alignment horizontal="right" vertical="top" wrapText="1"/>
    </xf>
    <xf numFmtId="165" fontId="4" fillId="5" borderId="0" xfId="0" applyNumberFormat="1" applyFont="1" applyFill="1" applyAlignment="1">
      <alignment horizontal="center" vertical="top" wrapText="1"/>
    </xf>
    <xf numFmtId="165" fontId="4" fillId="0" borderId="0" xfId="0" applyNumberFormat="1" applyFont="1"/>
    <xf numFmtId="0" fontId="0" fillId="0" borderId="0" xfId="1" applyFont="1"/>
    <xf numFmtId="0" fontId="6" fillId="0" borderId="0" xfId="1" applyFont="1" applyAlignment="1">
      <alignment horizontal="center"/>
    </xf>
    <xf numFmtId="0" fontId="6" fillId="0" borderId="12" xfId="1" applyFont="1" applyBorder="1" applyAlignment="1">
      <alignment horizontal="center"/>
    </xf>
    <xf numFmtId="10" fontId="8" fillId="0" borderId="12" xfId="1" applyNumberFormat="1" applyFont="1" applyBorder="1" applyAlignment="1">
      <alignment horizontal="center"/>
    </xf>
    <xf numFmtId="0" fontId="6" fillId="0" borderId="0" xfId="1" applyFont="1"/>
    <xf numFmtId="0" fontId="6" fillId="0" borderId="12" xfId="1" applyFont="1" applyBorder="1" applyAlignment="1">
      <alignment horizontal="center" vertical="center" wrapText="1"/>
    </xf>
    <xf numFmtId="1" fontId="11" fillId="0" borderId="0" xfId="0" applyNumberFormat="1" applyFont="1" applyAlignment="1">
      <alignment horizontal="center" vertical="center"/>
    </xf>
    <xf numFmtId="0" fontId="9" fillId="0" borderId="0" xfId="1" applyFont="1" applyAlignment="1">
      <alignment horizontal="left"/>
    </xf>
    <xf numFmtId="0" fontId="13" fillId="0" borderId="12" xfId="1" applyFont="1" applyBorder="1" applyAlignment="1">
      <alignment horizontal="center" vertical="center"/>
    </xf>
    <xf numFmtId="10" fontId="13" fillId="6" borderId="12" xfId="1" applyNumberFormat="1" applyFont="1" applyFill="1" applyBorder="1" applyAlignment="1" applyProtection="1">
      <alignment horizontal="center" vertical="center"/>
      <protection locked="0"/>
    </xf>
    <xf numFmtId="10" fontId="13" fillId="0" borderId="12" xfId="1" applyNumberFormat="1" applyFont="1" applyBorder="1" applyAlignment="1">
      <alignment horizontal="center" vertical="center"/>
    </xf>
    <xf numFmtId="10" fontId="13" fillId="0" borderId="12" xfId="1" applyNumberFormat="1" applyFont="1" applyBorder="1" applyAlignment="1">
      <alignment horizontal="center" vertical="center" wrapText="1"/>
    </xf>
    <xf numFmtId="0" fontId="13" fillId="0" borderId="12" xfId="1" applyFont="1" applyBorder="1" applyAlignment="1">
      <alignment horizontal="center" vertical="center" wrapText="1"/>
    </xf>
    <xf numFmtId="0" fontId="13" fillId="8" borderId="12" xfId="1" applyFont="1" applyFill="1" applyBorder="1" applyAlignment="1">
      <alignment horizontal="center" vertical="center" wrapText="1"/>
    </xf>
    <xf numFmtId="10" fontId="12" fillId="8" borderId="12" xfId="1" applyNumberFormat="1" applyFont="1" applyFill="1" applyBorder="1" applyAlignment="1">
      <alignment horizontal="center" vertical="center"/>
    </xf>
    <xf numFmtId="0" fontId="14" fillId="0" borderId="0" xfId="1" applyFont="1" applyAlignment="1">
      <alignment horizontal="right" vertical="center"/>
    </xf>
    <xf numFmtId="0" fontId="0" fillId="0" borderId="0" xfId="1" applyFont="1" applyAlignment="1">
      <alignment horizontal="center" vertical="top"/>
    </xf>
    <xf numFmtId="0" fontId="18" fillId="0" borderId="0" xfId="1" applyFont="1" applyAlignment="1">
      <alignment horizontal="center" vertical="top"/>
    </xf>
    <xf numFmtId="169" fontId="0" fillId="0" borderId="0" xfId="1" applyNumberFormat="1" applyFont="1"/>
    <xf numFmtId="0" fontId="6" fillId="0" borderId="15" xfId="1" applyFont="1" applyBorder="1" applyAlignment="1">
      <alignment horizontal="left"/>
    </xf>
    <xf numFmtId="0" fontId="0" fillId="0" borderId="15" xfId="1" applyFont="1" applyBorder="1"/>
    <xf numFmtId="0" fontId="13" fillId="0" borderId="0" xfId="1" applyFont="1"/>
    <xf numFmtId="0" fontId="6" fillId="0" borderId="0" xfId="2" applyFont="1" applyAlignment="1">
      <alignment horizontal="left" vertical="top"/>
    </xf>
    <xf numFmtId="0" fontId="0" fillId="0" borderId="0" xfId="1" applyFont="1" applyAlignment="1">
      <alignment vertical="top"/>
    </xf>
    <xf numFmtId="167" fontId="0" fillId="0" borderId="0" xfId="1" applyNumberFormat="1" applyFont="1"/>
    <xf numFmtId="167" fontId="0" fillId="0" borderId="0" xfId="1" applyNumberFormat="1" applyFont="1" applyAlignment="1">
      <alignment vertical="top"/>
    </xf>
    <xf numFmtId="0" fontId="0" fillId="0" borderId="16" xfId="1" applyFont="1" applyBorder="1"/>
    <xf numFmtId="0" fontId="7" fillId="0" borderId="15" xfId="1" applyFont="1" applyBorder="1" applyAlignment="1">
      <alignment horizontal="center"/>
    </xf>
    <xf numFmtId="0" fontId="0" fillId="0" borderId="15" xfId="0" applyBorder="1"/>
    <xf numFmtId="0" fontId="0" fillId="0" borderId="17" xfId="0" applyBorder="1"/>
    <xf numFmtId="0" fontId="0" fillId="0" borderId="18" xfId="1" applyFont="1" applyBorder="1"/>
    <xf numFmtId="0" fontId="6" fillId="0" borderId="0" xfId="0" applyFont="1"/>
    <xf numFmtId="0" fontId="6" fillId="0" borderId="19" xfId="0" applyFont="1" applyBorder="1"/>
    <xf numFmtId="0" fontId="6" fillId="0" borderId="18" xfId="2" applyFont="1" applyBorder="1" applyAlignment="1">
      <alignment vertical="top"/>
    </xf>
    <xf numFmtId="0" fontId="6" fillId="0" borderId="0" xfId="2" applyFont="1" applyAlignment="1">
      <alignment vertical="top"/>
    </xf>
    <xf numFmtId="0" fontId="6" fillId="0" borderId="19" xfId="2" applyFont="1" applyBorder="1" applyAlignment="1">
      <alignment vertical="top"/>
    </xf>
    <xf numFmtId="0" fontId="0" fillId="0" borderId="0" xfId="1" applyFont="1" applyAlignment="1">
      <alignment vertical="top" wrapText="1"/>
    </xf>
    <xf numFmtId="0" fontId="0" fillId="0" borderId="19" xfId="1" applyFont="1" applyBorder="1" applyAlignment="1">
      <alignment vertical="top" wrapText="1"/>
    </xf>
    <xf numFmtId="0" fontId="6" fillId="0" borderId="18" xfId="1" applyFont="1" applyBorder="1"/>
    <xf numFmtId="0" fontId="6" fillId="0" borderId="19" xfId="1" applyFont="1" applyBorder="1"/>
    <xf numFmtId="0" fontId="9" fillId="0" borderId="20" xfId="3" applyNumberFormat="1" applyFont="1" applyFill="1" applyBorder="1" applyAlignment="1" applyProtection="1">
      <alignment wrapText="1"/>
    </xf>
    <xf numFmtId="0" fontId="9" fillId="0" borderId="14" xfId="3" applyNumberFormat="1" applyFont="1" applyFill="1" applyBorder="1" applyAlignment="1" applyProtection="1">
      <alignment wrapText="1"/>
    </xf>
    <xf numFmtId="0" fontId="9" fillId="0" borderId="21" xfId="3" applyNumberFormat="1" applyFont="1" applyFill="1" applyBorder="1" applyAlignment="1" applyProtection="1">
      <alignment wrapText="1"/>
    </xf>
    <xf numFmtId="0" fontId="1" fillId="2" borderId="0" xfId="0" applyFont="1" applyFill="1" applyAlignment="1">
      <alignment horizontal="center" vertical="top"/>
    </xf>
    <xf numFmtId="0" fontId="1" fillId="0" borderId="0" xfId="0" applyFont="1"/>
    <xf numFmtId="0" fontId="1" fillId="5" borderId="0" xfId="0" applyFont="1" applyFill="1" applyAlignment="1">
      <alignment vertical="top" wrapText="1"/>
    </xf>
    <xf numFmtId="0" fontId="4" fillId="5" borderId="0" xfId="0" applyFont="1" applyFill="1" applyAlignment="1">
      <alignment horizontal="center" vertical="top"/>
    </xf>
    <xf numFmtId="0" fontId="4" fillId="0" borderId="0" xfId="0" applyFont="1" applyAlignment="1">
      <alignment wrapText="1"/>
    </xf>
    <xf numFmtId="0" fontId="0" fillId="0" borderId="20" xfId="1" applyFont="1" applyBorder="1"/>
    <xf numFmtId="0" fontId="0" fillId="0" borderId="14" xfId="1" applyFont="1" applyBorder="1"/>
    <xf numFmtId="0" fontId="0" fillId="0" borderId="21" xfId="1" applyFont="1" applyBorder="1"/>
    <xf numFmtId="164" fontId="2" fillId="4" borderId="4" xfId="0" applyNumberFormat="1" applyFont="1" applyFill="1" applyBorder="1" applyAlignment="1">
      <alignment horizontal="right" vertical="top"/>
    </xf>
    <xf numFmtId="165" fontId="2" fillId="4" borderId="4" xfId="0" applyNumberFormat="1" applyFont="1" applyFill="1" applyBorder="1" applyAlignment="1">
      <alignment horizontal="right" vertical="top"/>
    </xf>
    <xf numFmtId="165" fontId="4" fillId="5" borderId="0" xfId="0" applyNumberFormat="1" applyFont="1" applyFill="1" applyAlignment="1">
      <alignment horizontal="center" vertical="top"/>
    </xf>
    <xf numFmtId="165" fontId="1" fillId="2" borderId="0" xfId="0" applyNumberFormat="1" applyFont="1" applyFill="1" applyAlignment="1">
      <alignment horizontal="center" vertical="top"/>
    </xf>
    <xf numFmtId="0" fontId="1" fillId="5" borderId="0" xfId="0" applyFont="1" applyFill="1" applyAlignment="1">
      <alignment horizontal="left" vertical="top" wrapText="1"/>
    </xf>
    <xf numFmtId="0" fontId="2" fillId="4" borderId="4" xfId="0" applyFont="1" applyFill="1" applyBorder="1" applyAlignment="1">
      <alignment horizontal="left" vertical="top"/>
    </xf>
    <xf numFmtId="0" fontId="4" fillId="5" borderId="0" xfId="0" applyFont="1" applyFill="1" applyAlignment="1">
      <alignment horizontal="left" vertical="top"/>
    </xf>
    <xf numFmtId="0" fontId="2" fillId="4" borderId="4" xfId="0" applyFont="1" applyFill="1" applyBorder="1" applyAlignment="1">
      <alignment horizontal="left" vertical="center" wrapText="1"/>
    </xf>
    <xf numFmtId="0" fontId="1" fillId="5" borderId="0" xfId="0" applyFont="1" applyFill="1" applyAlignment="1">
      <alignment horizontal="left" vertical="center" wrapText="1"/>
    </xf>
    <xf numFmtId="0" fontId="2" fillId="4" borderId="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1" fillId="5" borderId="0" xfId="0" applyFont="1" applyFill="1" applyAlignment="1">
      <alignment horizontal="center" vertical="center" wrapText="1"/>
    </xf>
    <xf numFmtId="0" fontId="4" fillId="0" borderId="0" xfId="0" applyFont="1" applyAlignment="1">
      <alignment horizontal="center" vertical="center"/>
    </xf>
    <xf numFmtId="0" fontId="1" fillId="5" borderId="0" xfId="0" applyFont="1" applyFill="1" applyAlignment="1">
      <alignment horizontal="center" vertical="center"/>
    </xf>
    <xf numFmtId="0" fontId="1" fillId="0" borderId="0" xfId="0" applyFont="1" applyAlignment="1">
      <alignment horizontal="right" vertical="top" wrapText="1"/>
    </xf>
    <xf numFmtId="0" fontId="23" fillId="4" borderId="4" xfId="0" applyFont="1" applyFill="1" applyBorder="1" applyAlignment="1">
      <alignment vertical="top"/>
    </xf>
    <xf numFmtId="4" fontId="23" fillId="4" borderId="4" xfId="0" applyNumberFormat="1" applyFont="1" applyFill="1" applyBorder="1" applyAlignment="1">
      <alignment horizontal="right" vertical="top"/>
    </xf>
    <xf numFmtId="0" fontId="24" fillId="5" borderId="0" xfId="0" applyFont="1" applyFill="1" applyAlignment="1">
      <alignment horizontal="center" vertical="top"/>
    </xf>
    <xf numFmtId="0" fontId="25" fillId="5" borderId="0" xfId="0" applyFont="1" applyFill="1" applyAlignment="1">
      <alignment vertical="top"/>
    </xf>
    <xf numFmtId="0" fontId="2" fillId="4" borderId="4" xfId="0" applyFont="1" applyFill="1" applyBorder="1" applyAlignment="1">
      <alignment vertical="top" wrapText="1"/>
    </xf>
    <xf numFmtId="0" fontId="1" fillId="2" borderId="0" xfId="0" applyFont="1" applyFill="1" applyAlignment="1">
      <alignment horizontal="center" vertical="top" wrapText="1"/>
    </xf>
    <xf numFmtId="0" fontId="1" fillId="0" borderId="0" xfId="0" applyFont="1" applyAlignment="1">
      <alignment horizontal="left"/>
    </xf>
    <xf numFmtId="0" fontId="1" fillId="2" borderId="0" xfId="0" applyFont="1" applyFill="1" applyAlignment="1">
      <alignment horizontal="left" vertical="top"/>
    </xf>
    <xf numFmtId="0" fontId="4" fillId="3" borderId="0" xfId="0" applyFont="1" applyFill="1" applyAlignment="1">
      <alignment horizontal="left" vertical="top"/>
    </xf>
    <xf numFmtId="0" fontId="4" fillId="0" borderId="0" xfId="0" applyFont="1" applyAlignment="1">
      <alignment horizontal="left"/>
    </xf>
    <xf numFmtId="0" fontId="2" fillId="0" borderId="4" xfId="0" applyFont="1" applyBorder="1" applyAlignment="1">
      <alignment horizontal="left" vertical="top"/>
    </xf>
    <xf numFmtId="0" fontId="2" fillId="0" borderId="4" xfId="0" applyFont="1" applyBorder="1" applyAlignment="1">
      <alignment vertical="top" wrapText="1"/>
    </xf>
    <xf numFmtId="4" fontId="2" fillId="0" borderId="4" xfId="0" applyNumberFormat="1" applyFont="1" applyBorder="1" applyAlignment="1">
      <alignment horizontal="right" vertical="top"/>
    </xf>
    <xf numFmtId="164" fontId="2" fillId="0" borderId="4" xfId="0" applyNumberFormat="1" applyFont="1" applyBorder="1" applyAlignment="1">
      <alignment horizontal="right" vertical="top"/>
    </xf>
    <xf numFmtId="165" fontId="2" fillId="0" borderId="4" xfId="0" applyNumberFormat="1" applyFont="1" applyBorder="1" applyAlignment="1">
      <alignment horizontal="right" vertical="top"/>
    </xf>
    <xf numFmtId="0" fontId="2" fillId="9" borderId="4" xfId="0" applyFont="1" applyFill="1" applyBorder="1" applyAlignment="1">
      <alignment vertical="top" wrapText="1"/>
    </xf>
    <xf numFmtId="0" fontId="2" fillId="9" borderId="4" xfId="0" applyFont="1" applyFill="1" applyBorder="1" applyAlignment="1">
      <alignment horizontal="left" vertical="top"/>
    </xf>
    <xf numFmtId="165" fontId="2" fillId="9" borderId="4" xfId="0" applyNumberFormat="1" applyFont="1" applyFill="1" applyBorder="1" applyAlignment="1">
      <alignment horizontal="right" vertical="top"/>
    </xf>
    <xf numFmtId="164" fontId="2" fillId="9" borderId="4" xfId="0" applyNumberFormat="1" applyFont="1" applyFill="1" applyBorder="1" applyAlignment="1">
      <alignment horizontal="right" vertical="top"/>
    </xf>
    <xf numFmtId="0" fontId="4" fillId="9" borderId="0" xfId="0" applyFont="1" applyFill="1"/>
    <xf numFmtId="0" fontId="24" fillId="5" borderId="0" xfId="0" applyFont="1" applyFill="1" applyAlignment="1">
      <alignment horizontal="center" vertical="top" wrapText="1"/>
    </xf>
    <xf numFmtId="0" fontId="24" fillId="5" borderId="0" xfId="0" applyFont="1" applyFill="1" applyAlignment="1">
      <alignment horizontal="left" vertical="top" wrapText="1"/>
    </xf>
    <xf numFmtId="0" fontId="25" fillId="5" borderId="0" xfId="0" applyFont="1" applyFill="1" applyAlignment="1">
      <alignment horizontal="right" vertical="top" wrapText="1"/>
    </xf>
    <xf numFmtId="0" fontId="28" fillId="10" borderId="4" xfId="0" applyFont="1" applyFill="1" applyBorder="1" applyAlignment="1">
      <alignment horizontal="center" vertical="center" wrapText="1"/>
    </xf>
    <xf numFmtId="4" fontId="28" fillId="10" borderId="4" xfId="0" applyNumberFormat="1" applyFont="1" applyFill="1" applyBorder="1" applyAlignment="1">
      <alignment horizontal="center" vertical="center" wrapText="1"/>
    </xf>
    <xf numFmtId="165" fontId="28" fillId="10" borderId="4" xfId="0" applyNumberFormat="1" applyFont="1" applyFill="1" applyBorder="1" applyAlignment="1">
      <alignment horizontal="center" vertical="center" wrapText="1"/>
    </xf>
    <xf numFmtId="0" fontId="3" fillId="0" borderId="4" xfId="0" applyFont="1" applyBorder="1" applyAlignment="1">
      <alignment horizontal="left"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top" wrapText="1"/>
    </xf>
    <xf numFmtId="165" fontId="3" fillId="0" borderId="4" xfId="0" applyNumberFormat="1" applyFont="1" applyBorder="1" applyAlignment="1">
      <alignment horizontal="right" vertical="top" wrapText="1"/>
    </xf>
    <xf numFmtId="164" fontId="3" fillId="0" borderId="4" xfId="0" applyNumberFormat="1" applyFont="1" applyBorder="1" applyAlignment="1">
      <alignment horizontal="right" vertical="top" wrapText="1"/>
    </xf>
    <xf numFmtId="0" fontId="2" fillId="11" borderId="4" xfId="0" applyFont="1" applyFill="1" applyBorder="1" applyAlignment="1">
      <alignment horizontal="left" vertical="top" wrapText="1"/>
    </xf>
    <xf numFmtId="4" fontId="2" fillId="11" borderId="4" xfId="0" applyNumberFormat="1" applyFont="1" applyFill="1" applyBorder="1" applyAlignment="1">
      <alignment horizontal="right" vertical="top" wrapText="1"/>
    </xf>
    <xf numFmtId="165" fontId="2" fillId="11" borderId="4" xfId="0" applyNumberFormat="1" applyFont="1" applyFill="1" applyBorder="1" applyAlignment="1">
      <alignment horizontal="left" vertical="top" wrapText="1"/>
    </xf>
    <xf numFmtId="165" fontId="2" fillId="11" borderId="4" xfId="0" applyNumberFormat="1" applyFont="1" applyFill="1" applyBorder="1" applyAlignment="1">
      <alignment horizontal="right" vertical="top" wrapText="1"/>
    </xf>
    <xf numFmtId="164" fontId="2" fillId="11" borderId="4" xfId="0" applyNumberFormat="1" applyFont="1" applyFill="1" applyBorder="1" applyAlignment="1">
      <alignment horizontal="right" vertical="top" wrapText="1"/>
    </xf>
    <xf numFmtId="0" fontId="23" fillId="4" borderId="4" xfId="0" applyFont="1" applyFill="1" applyBorder="1" applyAlignment="1">
      <alignment horizontal="left" vertical="top"/>
    </xf>
    <xf numFmtId="0" fontId="23" fillId="4" borderId="9" xfId="0" applyFont="1" applyFill="1" applyBorder="1" applyAlignment="1">
      <alignment horizontal="left" vertical="top"/>
    </xf>
    <xf numFmtId="0" fontId="23" fillId="4" borderId="10" xfId="0" applyFont="1" applyFill="1" applyBorder="1" applyAlignment="1">
      <alignment vertical="top"/>
    </xf>
    <xf numFmtId="0" fontId="29" fillId="5" borderId="4" xfId="0" applyFont="1" applyFill="1" applyBorder="1" applyAlignment="1">
      <alignment horizontal="left" vertical="top"/>
    </xf>
    <xf numFmtId="0" fontId="29" fillId="5" borderId="4" xfId="0" applyFont="1" applyFill="1" applyBorder="1" applyAlignment="1">
      <alignment horizontal="right" vertical="top"/>
    </xf>
    <xf numFmtId="0" fontId="29" fillId="5" borderId="9" xfId="0" applyFont="1" applyFill="1" applyBorder="1" applyAlignment="1">
      <alignment vertical="top"/>
    </xf>
    <xf numFmtId="0" fontId="29" fillId="5" borderId="10" xfId="0" applyFont="1" applyFill="1" applyBorder="1" applyAlignment="1">
      <alignment vertical="top"/>
    </xf>
    <xf numFmtId="0" fontId="29" fillId="5" borderId="4" xfId="0" applyFont="1" applyFill="1" applyBorder="1" applyAlignment="1">
      <alignment horizontal="center" vertical="top"/>
    </xf>
    <xf numFmtId="0" fontId="24" fillId="5" borderId="0" xfId="0" applyFont="1" applyFill="1" applyAlignment="1">
      <alignment horizontal="right" vertical="top"/>
    </xf>
    <xf numFmtId="4" fontId="24" fillId="5" borderId="0" xfId="0" applyNumberFormat="1" applyFont="1" applyFill="1" applyAlignment="1">
      <alignment horizontal="right" vertical="top"/>
    </xf>
    <xf numFmtId="0" fontId="24" fillId="5" borderId="0" xfId="0" applyFont="1" applyFill="1" applyAlignment="1">
      <alignment vertical="top"/>
    </xf>
    <xf numFmtId="0" fontId="25" fillId="5" borderId="0" xfId="0" applyFont="1" applyFill="1" applyAlignment="1">
      <alignment horizontal="right" vertical="top"/>
    </xf>
    <xf numFmtId="4" fontId="25" fillId="5" borderId="0" xfId="0" applyNumberFormat="1" applyFont="1" applyFill="1" applyAlignment="1">
      <alignment horizontal="right" vertical="top"/>
    </xf>
    <xf numFmtId="0" fontId="25" fillId="5" borderId="0" xfId="0" applyFont="1" applyFill="1" applyAlignment="1">
      <alignment horizontal="center" vertical="top"/>
    </xf>
    <xf numFmtId="0" fontId="23" fillId="4" borderId="8" xfId="0" applyFont="1" applyFill="1" applyBorder="1" applyAlignment="1">
      <alignment horizontal="left" vertical="top" wrapText="1"/>
    </xf>
    <xf numFmtId="0" fontId="29" fillId="5" borderId="8" xfId="0" applyFont="1" applyFill="1" applyBorder="1" applyAlignment="1">
      <alignment horizontal="left" vertical="top" wrapText="1"/>
    </xf>
    <xf numFmtId="0" fontId="24" fillId="5" borderId="0" xfId="0" applyFont="1" applyFill="1" applyAlignment="1">
      <alignment horizontal="right" vertical="top" wrapText="1"/>
    </xf>
    <xf numFmtId="0" fontId="25" fillId="5" borderId="0" xfId="0" applyFont="1" applyFill="1" applyAlignment="1">
      <alignment horizontal="center" vertical="top" wrapText="1"/>
    </xf>
    <xf numFmtId="0" fontId="24" fillId="0" borderId="4" xfId="0" applyFont="1" applyBorder="1" applyAlignment="1">
      <alignment horizontal="left" vertical="top"/>
    </xf>
    <xf numFmtId="0" fontId="24" fillId="0" borderId="4" xfId="0" applyFont="1" applyBorder="1" applyAlignment="1">
      <alignment horizontal="right" vertical="top"/>
    </xf>
    <xf numFmtId="0" fontId="24" fillId="0" borderId="8" xfId="0" applyFont="1" applyBorder="1" applyAlignment="1">
      <alignment horizontal="left" vertical="top" wrapText="1"/>
    </xf>
    <xf numFmtId="0" fontId="24" fillId="0" borderId="9" xfId="0" applyFont="1" applyBorder="1" applyAlignment="1">
      <alignment vertical="top"/>
    </xf>
    <xf numFmtId="0" fontId="24" fillId="0" borderId="10" xfId="0" applyFont="1" applyBorder="1" applyAlignment="1">
      <alignment vertical="top"/>
    </xf>
    <xf numFmtId="0" fontId="24" fillId="0" borderId="4" xfId="0" applyFont="1" applyBorder="1" applyAlignment="1">
      <alignment horizontal="center" vertical="top"/>
    </xf>
    <xf numFmtId="4" fontId="24" fillId="0" borderId="4" xfId="0" applyNumberFormat="1" applyFont="1" applyBorder="1" applyAlignment="1">
      <alignment horizontal="right" vertical="top"/>
    </xf>
    <xf numFmtId="0" fontId="26" fillId="0" borderId="4" xfId="0" applyFont="1" applyBorder="1" applyAlignment="1">
      <alignment horizontal="left" vertical="top"/>
    </xf>
    <xf numFmtId="0" fontId="26" fillId="0" borderId="4" xfId="0" applyFont="1" applyBorder="1" applyAlignment="1">
      <alignment horizontal="right" vertical="top"/>
    </xf>
    <xf numFmtId="0" fontId="26" fillId="0" borderId="8" xfId="0" applyFont="1" applyBorder="1" applyAlignment="1">
      <alignment horizontal="left" vertical="top" wrapText="1"/>
    </xf>
    <xf numFmtId="0" fontId="26" fillId="0" borderId="9" xfId="0" applyFont="1" applyBorder="1" applyAlignment="1">
      <alignment vertical="top"/>
    </xf>
    <xf numFmtId="0" fontId="26" fillId="0" borderId="10" xfId="0" applyFont="1" applyBorder="1" applyAlignment="1">
      <alignment vertical="top"/>
    </xf>
    <xf numFmtId="0" fontId="26" fillId="0" borderId="4" xfId="0" applyFont="1" applyBorder="1" applyAlignment="1">
      <alignment horizontal="center" vertical="top"/>
    </xf>
    <xf numFmtId="4" fontId="26" fillId="0" borderId="4" xfId="0" applyNumberFormat="1" applyFont="1" applyBorder="1" applyAlignment="1">
      <alignment horizontal="right" vertical="top"/>
    </xf>
    <xf numFmtId="0" fontId="30" fillId="0" borderId="3" xfId="0" applyFont="1" applyBorder="1" applyAlignment="1">
      <alignment horizontal="left" vertical="top"/>
    </xf>
    <xf numFmtId="0" fontId="30" fillId="0" borderId="3" xfId="0" applyFont="1" applyBorder="1" applyAlignment="1">
      <alignment horizontal="left" vertical="top" wrapText="1"/>
    </xf>
    <xf numFmtId="0" fontId="30" fillId="0" borderId="4" xfId="0" applyFont="1" applyBorder="1" applyAlignment="1">
      <alignment horizontal="left" vertical="top"/>
    </xf>
    <xf numFmtId="0" fontId="30" fillId="0" borderId="4" xfId="0" applyFont="1" applyBorder="1" applyAlignment="1">
      <alignment horizontal="right" vertical="top"/>
    </xf>
    <xf numFmtId="0" fontId="30" fillId="0" borderId="8" xfId="0" applyFont="1" applyBorder="1" applyAlignment="1">
      <alignment horizontal="left" vertical="top" wrapText="1"/>
    </xf>
    <xf numFmtId="0" fontId="30" fillId="0" borderId="9" xfId="0" applyFont="1" applyBorder="1" applyAlignment="1">
      <alignment vertical="top"/>
    </xf>
    <xf numFmtId="0" fontId="30" fillId="0" borderId="10" xfId="0" applyFont="1" applyBorder="1" applyAlignment="1">
      <alignment vertical="top"/>
    </xf>
    <xf numFmtId="0" fontId="30" fillId="0" borderId="4" xfId="0" applyFont="1" applyBorder="1" applyAlignment="1">
      <alignment horizontal="center" vertical="top"/>
    </xf>
    <xf numFmtId="4" fontId="30" fillId="0" borderId="4" xfId="0" applyNumberFormat="1" applyFont="1" applyBorder="1" applyAlignment="1">
      <alignment horizontal="right" vertical="top"/>
    </xf>
    <xf numFmtId="0" fontId="21" fillId="0" borderId="4" xfId="0" applyFont="1" applyBorder="1" applyAlignment="1">
      <alignment horizontal="left" vertical="top"/>
    </xf>
    <xf numFmtId="0" fontId="21" fillId="0" borderId="4" xfId="0" applyFont="1" applyBorder="1" applyAlignment="1">
      <alignment horizontal="right" vertical="top"/>
    </xf>
    <xf numFmtId="0" fontId="21" fillId="0" borderId="9" xfId="0" applyFont="1" applyBorder="1" applyAlignment="1">
      <alignment vertical="top"/>
    </xf>
    <xf numFmtId="0" fontId="21" fillId="0" borderId="10" xfId="0" applyFont="1" applyBorder="1" applyAlignment="1">
      <alignment vertical="top"/>
    </xf>
    <xf numFmtId="0" fontId="21" fillId="0" borderId="4" xfId="0" applyFont="1" applyBorder="1" applyAlignment="1">
      <alignment horizontal="center" vertical="top"/>
    </xf>
    <xf numFmtId="0" fontId="2" fillId="0" borderId="4" xfId="0" applyFont="1" applyBorder="1" applyAlignment="1">
      <alignment horizontal="right" vertical="top"/>
    </xf>
    <xf numFmtId="0" fontId="2" fillId="0" borderId="9" xfId="0" applyFont="1" applyBorder="1" applyAlignment="1">
      <alignment vertical="top"/>
    </xf>
    <xf numFmtId="0" fontId="2" fillId="0" borderId="10" xfId="0" applyFont="1" applyBorder="1" applyAlignment="1">
      <alignment vertical="top"/>
    </xf>
    <xf numFmtId="0" fontId="2" fillId="0" borderId="4" xfId="0" applyFont="1" applyBorder="1" applyAlignment="1">
      <alignment horizontal="center" vertical="top"/>
    </xf>
    <xf numFmtId="0" fontId="4" fillId="0" borderId="4" xfId="0" applyFont="1" applyBorder="1" applyAlignment="1">
      <alignment horizontal="left" vertical="top"/>
    </xf>
    <xf numFmtId="0" fontId="4" fillId="0" borderId="4" xfId="0" applyFont="1" applyBorder="1" applyAlignment="1">
      <alignment horizontal="right" vertical="top"/>
    </xf>
    <xf numFmtId="0" fontId="4" fillId="0" borderId="9" xfId="0" applyFont="1" applyBorder="1" applyAlignment="1">
      <alignment vertical="top"/>
    </xf>
    <xf numFmtId="0" fontId="4" fillId="0" borderId="10" xfId="0" applyFont="1" applyBorder="1" applyAlignment="1">
      <alignment vertical="top"/>
    </xf>
    <xf numFmtId="0" fontId="4" fillId="0" borderId="4" xfId="0" applyFont="1" applyBorder="1" applyAlignment="1">
      <alignment horizontal="center" vertical="top"/>
    </xf>
    <xf numFmtId="4" fontId="4" fillId="0" borderId="4" xfId="0" applyNumberFormat="1" applyFont="1" applyBorder="1" applyAlignment="1">
      <alignment horizontal="right" vertical="top"/>
    </xf>
    <xf numFmtId="0" fontId="4" fillId="0" borderId="0" xfId="0" applyFont="1" applyAlignment="1">
      <alignment horizontal="right" vertical="top"/>
    </xf>
    <xf numFmtId="4" fontId="4" fillId="0" borderId="0" xfId="0" applyNumberFormat="1" applyFont="1" applyAlignment="1">
      <alignment horizontal="right" vertical="top"/>
    </xf>
    <xf numFmtId="0" fontId="4" fillId="0" borderId="0" xfId="0" applyFont="1" applyAlignment="1">
      <alignment vertical="top"/>
    </xf>
    <xf numFmtId="0" fontId="2" fillId="0" borderId="3" xfId="0" applyFont="1" applyBorder="1" applyAlignment="1">
      <alignment horizontal="left" vertical="top"/>
    </xf>
    <xf numFmtId="0" fontId="4" fillId="0" borderId="0" xfId="0" applyFont="1" applyAlignment="1">
      <alignment horizontal="center" vertical="top"/>
    </xf>
    <xf numFmtId="0" fontId="4" fillId="0" borderId="0" xfId="0" applyFont="1" applyAlignment="1">
      <alignment horizontal="center" vertical="top" wrapText="1"/>
    </xf>
    <xf numFmtId="0" fontId="1" fillId="0" borderId="0" xfId="0" applyFont="1" applyAlignment="1">
      <alignment vertical="top"/>
    </xf>
    <xf numFmtId="0" fontId="1" fillId="0" borderId="0" xfId="0" applyFont="1" applyAlignment="1">
      <alignment horizontal="right" vertical="top"/>
    </xf>
    <xf numFmtId="0" fontId="21" fillId="0" borderId="8" xfId="0" applyFont="1" applyBorder="1" applyAlignment="1">
      <alignment horizontal="left" vertical="top"/>
    </xf>
    <xf numFmtId="0" fontId="2" fillId="0" borderId="8" xfId="0" applyFont="1" applyBorder="1" applyAlignment="1">
      <alignment horizontal="left" vertical="top"/>
    </xf>
    <xf numFmtId="0" fontId="4" fillId="0" borderId="8" xfId="0" applyFont="1" applyBorder="1" applyAlignment="1">
      <alignment horizontal="left" vertical="top"/>
    </xf>
    <xf numFmtId="0" fontId="4" fillId="0" borderId="0" xfId="0" applyFont="1" applyAlignment="1">
      <alignment horizontal="left" vertical="top"/>
    </xf>
    <xf numFmtId="0" fontId="2" fillId="4" borderId="4" xfId="0" applyFont="1" applyFill="1" applyBorder="1" applyAlignment="1">
      <alignment horizontal="right" vertical="center" wrapText="1"/>
    </xf>
    <xf numFmtId="0" fontId="34" fillId="10" borderId="0" xfId="0" applyFont="1" applyFill="1" applyAlignment="1">
      <alignment horizontal="center" vertical="center"/>
    </xf>
    <xf numFmtId="0" fontId="4" fillId="0" borderId="0" xfId="0" applyFont="1" applyAlignment="1">
      <alignment horizontal="center"/>
    </xf>
    <xf numFmtId="0" fontId="2" fillId="0" borderId="4" xfId="0" applyFont="1" applyBorder="1" applyAlignment="1">
      <alignment horizontal="left" vertical="center" wrapText="1"/>
    </xf>
    <xf numFmtId="0" fontId="2" fillId="0" borderId="4" xfId="0" applyFont="1" applyBorder="1" applyAlignment="1">
      <alignment horizontal="right" vertical="center" wrapText="1"/>
    </xf>
    <xf numFmtId="0" fontId="3" fillId="0" borderId="6" xfId="0" applyFont="1" applyBorder="1" applyAlignment="1">
      <alignment horizontal="center" vertical="center" wrapText="1"/>
    </xf>
    <xf numFmtId="0" fontId="29" fillId="5" borderId="0" xfId="0" applyFont="1" applyFill="1" applyAlignment="1">
      <alignment horizontal="left" vertical="top"/>
    </xf>
    <xf numFmtId="0" fontId="29" fillId="5" borderId="0" xfId="0" applyFont="1" applyFill="1" applyAlignment="1">
      <alignment vertical="top"/>
    </xf>
    <xf numFmtId="0" fontId="24" fillId="0" borderId="4" xfId="0" applyFont="1" applyBorder="1" applyAlignment="1">
      <alignment horizontal="right" vertical="top" wrapText="1"/>
    </xf>
    <xf numFmtId="0" fontId="24" fillId="0" borderId="4" xfId="0" applyFont="1" applyBorder="1" applyAlignment="1">
      <alignment horizontal="left" vertical="top" wrapText="1"/>
    </xf>
    <xf numFmtId="0" fontId="24" fillId="0" borderId="4" xfId="0" applyFont="1" applyBorder="1" applyAlignment="1">
      <alignment horizontal="center" vertical="top" wrapText="1"/>
    </xf>
    <xf numFmtId="4" fontId="24" fillId="0" borderId="4" xfId="0" applyNumberFormat="1" applyFont="1" applyBorder="1" applyAlignment="1">
      <alignment horizontal="right" vertical="top" wrapText="1"/>
    </xf>
    <xf numFmtId="0" fontId="26" fillId="0" borderId="4" xfId="0" applyFont="1" applyBorder="1" applyAlignment="1">
      <alignment horizontal="right" vertical="top" wrapText="1"/>
    </xf>
    <xf numFmtId="0" fontId="26" fillId="0" borderId="4" xfId="0" applyFont="1" applyBorder="1" applyAlignment="1">
      <alignment horizontal="left" vertical="top" wrapText="1"/>
    </xf>
    <xf numFmtId="0" fontId="26" fillId="0" borderId="4" xfId="0" applyFont="1" applyBorder="1" applyAlignment="1">
      <alignment horizontal="center" vertical="top" wrapText="1"/>
    </xf>
    <xf numFmtId="4" fontId="26" fillId="0" borderId="4" xfId="0" applyNumberFormat="1" applyFont="1" applyBorder="1" applyAlignment="1">
      <alignment horizontal="right" vertical="top" wrapText="1"/>
    </xf>
    <xf numFmtId="0" fontId="24" fillId="0" borderId="0" xfId="0" applyFont="1" applyAlignment="1">
      <alignment horizontal="center" vertical="top" wrapText="1"/>
    </xf>
    <xf numFmtId="0" fontId="24" fillId="0" borderId="0" xfId="0" applyFont="1" applyAlignment="1">
      <alignment horizontal="right" vertical="top" wrapText="1"/>
    </xf>
    <xf numFmtId="0" fontId="25" fillId="0" borderId="0" xfId="0" applyFont="1" applyAlignment="1">
      <alignment horizontal="right" vertical="top" wrapText="1"/>
    </xf>
    <xf numFmtId="0" fontId="24" fillId="0" borderId="0" xfId="0" applyFont="1" applyAlignment="1">
      <alignment horizontal="left" vertical="top" wrapText="1"/>
    </xf>
    <xf numFmtId="4" fontId="25" fillId="0" borderId="0" xfId="0" applyNumberFormat="1" applyFont="1" applyAlignment="1">
      <alignment horizontal="right" vertical="top" wrapText="1"/>
    </xf>
    <xf numFmtId="0" fontId="25" fillId="0" borderId="0" xfId="0" applyFont="1" applyAlignment="1">
      <alignment horizontal="center" vertical="top" wrapText="1"/>
    </xf>
    <xf numFmtId="0" fontId="32" fillId="10" borderId="4" xfId="0" applyFont="1" applyFill="1" applyBorder="1" applyAlignment="1">
      <alignment horizontal="center" vertical="center" wrapText="1"/>
    </xf>
    <xf numFmtId="10" fontId="24" fillId="0" borderId="4" xfId="0" applyNumberFormat="1" applyFont="1" applyBorder="1" applyAlignment="1">
      <alignment horizontal="right" vertical="top" wrapText="1"/>
    </xf>
    <xf numFmtId="10" fontId="26" fillId="0" borderId="4" xfId="0" applyNumberFormat="1" applyFont="1" applyBorder="1" applyAlignment="1">
      <alignment horizontal="right" vertical="top" wrapText="1"/>
    </xf>
    <xf numFmtId="8" fontId="24" fillId="0" borderId="0" xfId="0" applyNumberFormat="1" applyFont="1" applyAlignment="1">
      <alignment horizontal="right" vertical="top" wrapText="1"/>
    </xf>
    <xf numFmtId="4" fontId="29" fillId="5" borderId="0" xfId="0" applyNumberFormat="1" applyFont="1" applyFill="1" applyAlignment="1">
      <alignment vertical="top"/>
    </xf>
    <xf numFmtId="4" fontId="32" fillId="10" borderId="4" xfId="0" applyNumberFormat="1" applyFont="1" applyFill="1" applyBorder="1" applyAlignment="1">
      <alignment horizontal="center" vertical="center" wrapText="1"/>
    </xf>
    <xf numFmtId="4" fontId="24" fillId="0" borderId="0" xfId="0" applyNumberFormat="1" applyFont="1" applyAlignment="1">
      <alignment horizontal="center" vertical="top" wrapText="1"/>
    </xf>
    <xf numFmtId="4" fontId="24" fillId="0" borderId="0" xfId="0" applyNumberFormat="1" applyFont="1" applyAlignment="1">
      <alignment horizontal="right" vertical="top" wrapText="1"/>
    </xf>
    <xf numFmtId="4" fontId="25" fillId="0" borderId="0" xfId="0" applyNumberFormat="1" applyFont="1" applyAlignment="1">
      <alignment horizontal="center" vertical="top" wrapText="1"/>
    </xf>
    <xf numFmtId="4" fontId="0" fillId="0" borderId="0" xfId="0" applyNumberFormat="1"/>
    <xf numFmtId="0" fontId="21" fillId="0" borderId="0" xfId="0" applyFont="1"/>
    <xf numFmtId="0" fontId="27" fillId="10" borderId="1" xfId="0" applyFont="1" applyFill="1" applyBorder="1" applyAlignment="1">
      <alignment horizontal="left" vertical="top"/>
    </xf>
    <xf numFmtId="0" fontId="27" fillId="10" borderId="1" xfId="0" applyFont="1" applyFill="1" applyBorder="1" applyAlignment="1">
      <alignment vertical="top" wrapText="1"/>
    </xf>
    <xf numFmtId="165" fontId="27" fillId="10" borderId="2" xfId="0" applyNumberFormat="1" applyFont="1" applyFill="1" applyBorder="1" applyAlignment="1">
      <alignment horizontal="right" vertical="top"/>
    </xf>
    <xf numFmtId="0" fontId="27" fillId="10" borderId="2" xfId="0" applyFont="1" applyFill="1" applyBorder="1" applyAlignment="1">
      <alignment horizontal="right" vertical="top"/>
    </xf>
    <xf numFmtId="171" fontId="4" fillId="0" borderId="0" xfId="0" applyNumberFormat="1" applyFont="1"/>
    <xf numFmtId="171" fontId="1" fillId="5" borderId="0" xfId="0" applyNumberFormat="1" applyFont="1" applyFill="1" applyAlignment="1">
      <alignment vertical="top"/>
    </xf>
    <xf numFmtId="171" fontId="21" fillId="0" borderId="4" xfId="0" applyNumberFormat="1" applyFont="1" applyBorder="1" applyAlignment="1">
      <alignment horizontal="right" vertical="top"/>
    </xf>
    <xf numFmtId="171" fontId="2" fillId="0" borderId="4" xfId="0" applyNumberFormat="1" applyFont="1" applyBorder="1" applyAlignment="1">
      <alignment horizontal="right" vertical="top"/>
    </xf>
    <xf numFmtId="171" fontId="4" fillId="0" borderId="4" xfId="0" applyNumberFormat="1" applyFont="1" applyBorder="1" applyAlignment="1">
      <alignment horizontal="right" vertical="top"/>
    </xf>
    <xf numFmtId="171" fontId="4" fillId="0" borderId="0" xfId="0" applyNumberFormat="1" applyFont="1" applyAlignment="1">
      <alignment horizontal="right" vertical="top"/>
    </xf>
    <xf numFmtId="171" fontId="4" fillId="0" borderId="0" xfId="0" applyNumberFormat="1" applyFont="1" applyAlignment="1">
      <alignment vertical="top"/>
    </xf>
    <xf numFmtId="171" fontId="2" fillId="0" borderId="3" xfId="0" applyNumberFormat="1" applyFont="1" applyBorder="1" applyAlignment="1">
      <alignment horizontal="left" vertical="top"/>
    </xf>
    <xf numFmtId="171" fontId="4" fillId="0" borderId="0" xfId="0" applyNumberFormat="1" applyFont="1" applyAlignment="1">
      <alignment horizontal="center" vertical="top"/>
    </xf>
    <xf numFmtId="171" fontId="1" fillId="0" borderId="0" xfId="0" applyNumberFormat="1" applyFont="1" applyAlignment="1">
      <alignment vertical="top"/>
    </xf>
    <xf numFmtId="171" fontId="23" fillId="4" borderId="4" xfId="0" applyNumberFormat="1" applyFont="1" applyFill="1" applyBorder="1" applyAlignment="1">
      <alignment horizontal="right" vertical="top"/>
    </xf>
    <xf numFmtId="171" fontId="29" fillId="5" borderId="4" xfId="0" applyNumberFormat="1" applyFont="1" applyFill="1" applyBorder="1" applyAlignment="1">
      <alignment horizontal="right" vertical="top"/>
    </xf>
    <xf numFmtId="171" fontId="30" fillId="0" borderId="4" xfId="0" applyNumberFormat="1" applyFont="1" applyBorder="1" applyAlignment="1">
      <alignment horizontal="right" vertical="top"/>
    </xf>
    <xf numFmtId="171" fontId="24" fillId="0" borderId="4" xfId="0" applyNumberFormat="1" applyFont="1" applyBorder="1" applyAlignment="1">
      <alignment horizontal="right" vertical="top"/>
    </xf>
    <xf numFmtId="171" fontId="24" fillId="5" borderId="0" xfId="0" applyNumberFormat="1" applyFont="1" applyFill="1" applyAlignment="1">
      <alignment horizontal="right" vertical="top"/>
    </xf>
    <xf numFmtId="171" fontId="24" fillId="5" borderId="0" xfId="0" applyNumberFormat="1" applyFont="1" applyFill="1" applyAlignment="1">
      <alignment vertical="top"/>
    </xf>
    <xf numFmtId="171" fontId="25" fillId="5" borderId="0" xfId="0" applyNumberFormat="1" applyFont="1" applyFill="1" applyAlignment="1">
      <alignment horizontal="right" vertical="top"/>
    </xf>
    <xf numFmtId="171" fontId="30" fillId="0" borderId="3" xfId="0" applyNumberFormat="1" applyFont="1" applyBorder="1" applyAlignment="1">
      <alignment horizontal="left" vertical="top"/>
    </xf>
    <xf numFmtId="171" fontId="26" fillId="0" borderId="4" xfId="0" applyNumberFormat="1" applyFont="1" applyBorder="1" applyAlignment="1">
      <alignment horizontal="right" vertical="top"/>
    </xf>
    <xf numFmtId="171" fontId="24" fillId="5" borderId="0" xfId="0" applyNumberFormat="1" applyFont="1" applyFill="1" applyAlignment="1">
      <alignment horizontal="center" vertical="top"/>
    </xf>
    <xf numFmtId="171" fontId="25" fillId="5" borderId="0" xfId="0" applyNumberFormat="1" applyFont="1" applyFill="1" applyAlignment="1">
      <alignment horizontal="center" vertical="top"/>
    </xf>
    <xf numFmtId="165" fontId="25" fillId="5" borderId="0" xfId="0" applyNumberFormat="1" applyFont="1" applyFill="1" applyAlignment="1">
      <alignment vertical="top"/>
    </xf>
    <xf numFmtId="0" fontId="1" fillId="16" borderId="0" xfId="0" applyFont="1" applyFill="1" applyAlignment="1">
      <alignment vertical="center"/>
    </xf>
    <xf numFmtId="49" fontId="37" fillId="17" borderId="0" xfId="5" applyNumberFormat="1" applyFont="1" applyFill="1" applyAlignment="1">
      <alignment horizontal="center" vertical="center"/>
    </xf>
    <xf numFmtId="170" fontId="1" fillId="0" borderId="0" xfId="0" applyNumberFormat="1" applyFont="1"/>
    <xf numFmtId="0" fontId="2" fillId="0" borderId="23" xfId="0" applyFont="1" applyBorder="1" applyAlignment="1">
      <alignment horizontal="center" vertical="top" wrapText="1"/>
    </xf>
    <xf numFmtId="0" fontId="2" fillId="0" borderId="24" xfId="0" applyFont="1" applyBorder="1" applyAlignment="1">
      <alignment horizontal="center" vertical="top" wrapText="1"/>
    </xf>
    <xf numFmtId="49" fontId="37" fillId="0" borderId="0" xfId="0" applyNumberFormat="1" applyFont="1" applyAlignment="1">
      <alignment vertical="top"/>
    </xf>
    <xf numFmtId="4" fontId="1" fillId="0" borderId="0" xfId="0" applyNumberFormat="1" applyFont="1"/>
    <xf numFmtId="4" fontId="37" fillId="17" borderId="0" xfId="0" applyNumberFormat="1" applyFont="1" applyFill="1" applyAlignment="1">
      <alignment horizontal="right"/>
    </xf>
    <xf numFmtId="0" fontId="4" fillId="0" borderId="22" xfId="0" applyFont="1" applyBorder="1" applyAlignment="1">
      <alignment horizontal="center" vertical="top"/>
    </xf>
    <xf numFmtId="0" fontId="4" fillId="0" borderId="23" xfId="0" applyFont="1" applyBorder="1" applyAlignment="1">
      <alignment horizontal="left" vertical="top"/>
    </xf>
    <xf numFmtId="10" fontId="4" fillId="0" borderId="23" xfId="4" applyNumberFormat="1" applyFont="1" applyBorder="1" applyAlignment="1">
      <alignment horizontal="center" vertical="top"/>
    </xf>
    <xf numFmtId="10" fontId="4" fillId="0" borderId="24" xfId="4" applyNumberFormat="1" applyFont="1" applyBorder="1" applyAlignment="1">
      <alignment horizontal="center" vertical="top"/>
    </xf>
    <xf numFmtId="4" fontId="38" fillId="0" borderId="0" xfId="0" applyNumberFormat="1" applyFont="1" applyAlignment="1">
      <alignment horizontal="right"/>
    </xf>
    <xf numFmtId="0" fontId="4" fillId="14" borderId="22" xfId="0" applyFont="1" applyFill="1" applyBorder="1" applyAlignment="1">
      <alignment horizontal="center" vertical="top"/>
    </xf>
    <xf numFmtId="0" fontId="4" fillId="14" borderId="23" xfId="0" applyFont="1" applyFill="1" applyBorder="1" applyAlignment="1">
      <alignment horizontal="left" vertical="top"/>
    </xf>
    <xf numFmtId="10" fontId="4" fillId="14" borderId="23" xfId="4" applyNumberFormat="1" applyFont="1" applyFill="1" applyBorder="1" applyAlignment="1">
      <alignment horizontal="center" vertical="top"/>
    </xf>
    <xf numFmtId="10" fontId="4" fillId="14" borderId="24" xfId="4" applyNumberFormat="1" applyFont="1" applyFill="1" applyBorder="1" applyAlignment="1">
      <alignment horizontal="center" vertical="top"/>
    </xf>
    <xf numFmtId="14" fontId="4" fillId="0" borderId="23" xfId="0" applyNumberFormat="1" applyFont="1" applyBorder="1" applyAlignment="1">
      <alignment horizontal="left" vertical="top"/>
    </xf>
    <xf numFmtId="0" fontId="1" fillId="15" borderId="22" xfId="0" applyFont="1" applyFill="1" applyBorder="1" applyAlignment="1">
      <alignment horizontal="center" vertical="top"/>
    </xf>
    <xf numFmtId="0" fontId="1" fillId="15" borderId="23" xfId="0" applyFont="1" applyFill="1" applyBorder="1" applyAlignment="1">
      <alignment horizontal="center" vertical="top"/>
    </xf>
    <xf numFmtId="10" fontId="1" fillId="15" borderId="23" xfId="0" applyNumberFormat="1" applyFont="1" applyFill="1" applyBorder="1" applyAlignment="1">
      <alignment horizontal="center" vertical="top"/>
    </xf>
    <xf numFmtId="10" fontId="1" fillId="15" borderId="24" xfId="0" applyNumberFormat="1" applyFont="1" applyFill="1" applyBorder="1" applyAlignment="1">
      <alignment horizontal="center" vertical="top"/>
    </xf>
    <xf numFmtId="4" fontId="37" fillId="18" borderId="0" xfId="0" applyNumberFormat="1" applyFont="1" applyFill="1" applyAlignment="1">
      <alignment horizontal="right"/>
    </xf>
    <xf numFmtId="4" fontId="37" fillId="0" borderId="0" xfId="0" applyNumberFormat="1" applyFont="1" applyAlignment="1">
      <alignment horizontal="right"/>
    </xf>
    <xf numFmtId="0" fontId="4" fillId="14" borderId="23" xfId="0" applyFont="1" applyFill="1" applyBorder="1" applyAlignment="1">
      <alignment horizontal="left" vertical="top" wrapText="1"/>
    </xf>
    <xf numFmtId="10" fontId="36" fillId="12" borderId="23" xfId="0" applyNumberFormat="1" applyFont="1" applyFill="1" applyBorder="1" applyAlignment="1">
      <alignment horizontal="center" vertical="top"/>
    </xf>
    <xf numFmtId="10" fontId="36" fillId="12" borderId="24" xfId="0" applyNumberFormat="1" applyFont="1" applyFill="1" applyBorder="1" applyAlignment="1">
      <alignment horizontal="center" vertical="top"/>
    </xf>
    <xf numFmtId="172" fontId="31" fillId="16" borderId="0" xfId="0" applyNumberFormat="1" applyFont="1" applyFill="1" applyAlignment="1">
      <alignment vertical="center" wrapText="1"/>
    </xf>
    <xf numFmtId="173" fontId="4" fillId="0" borderId="0" xfId="0" applyNumberFormat="1" applyFont="1"/>
    <xf numFmtId="173" fontId="4" fillId="0" borderId="0" xfId="0" applyNumberFormat="1" applyFont="1" applyAlignment="1">
      <alignment horizontal="center"/>
    </xf>
    <xf numFmtId="4" fontId="4" fillId="0" borderId="0" xfId="6" applyNumberFormat="1" applyFont="1" applyFill="1" applyBorder="1" applyAlignment="1">
      <alignment horizontal="right" vertical="center" wrapText="1"/>
    </xf>
    <xf numFmtId="173" fontId="4" fillId="0" borderId="0" xfId="6" applyFont="1" applyBorder="1"/>
    <xf numFmtId="9" fontId="4" fillId="0" borderId="0" xfId="0" applyNumberFormat="1" applyFont="1" applyAlignment="1">
      <alignment horizontal="center"/>
    </xf>
    <xf numFmtId="9" fontId="4" fillId="0" borderId="0" xfId="0" applyNumberFormat="1" applyFont="1"/>
    <xf numFmtId="2" fontId="4" fillId="0" borderId="0" xfId="0" applyNumberFormat="1" applyFont="1"/>
    <xf numFmtId="0" fontId="1" fillId="0" borderId="31" xfId="0" applyFont="1" applyBorder="1"/>
    <xf numFmtId="0" fontId="4" fillId="0" borderId="32" xfId="0" applyFont="1" applyBorder="1"/>
    <xf numFmtId="0" fontId="4" fillId="0" borderId="32" xfId="0" applyFont="1" applyBorder="1" applyAlignment="1">
      <alignment horizontal="center"/>
    </xf>
    <xf numFmtId="0" fontId="4" fillId="0" borderId="33" xfId="0" applyFont="1" applyBorder="1" applyAlignment="1">
      <alignment horizontal="center"/>
    </xf>
    <xf numFmtId="0" fontId="1" fillId="0" borderId="34" xfId="0" applyFont="1" applyBorder="1"/>
    <xf numFmtId="0" fontId="4" fillId="0" borderId="35" xfId="0" applyFont="1" applyBorder="1" applyAlignment="1">
      <alignment horizontal="center"/>
    </xf>
    <xf numFmtId="0" fontId="27" fillId="10" borderId="7" xfId="0" applyFont="1" applyFill="1" applyBorder="1" applyAlignment="1">
      <alignment horizontal="center" wrapText="1"/>
    </xf>
    <xf numFmtId="0" fontId="1" fillId="0" borderId="0" xfId="0" applyFont="1" applyAlignment="1">
      <alignment horizontal="left" vertical="center" wrapText="1"/>
    </xf>
    <xf numFmtId="0" fontId="1" fillId="0" borderId="0" xfId="0" applyFont="1" applyAlignment="1">
      <alignment horizontal="left" wrapText="1"/>
    </xf>
    <xf numFmtId="0" fontId="1" fillId="5" borderId="0" xfId="0" applyFont="1" applyFill="1" applyAlignment="1">
      <alignment horizontal="right" vertical="top" wrapText="1"/>
    </xf>
    <xf numFmtId="0" fontId="1" fillId="5" borderId="0" xfId="0" applyFont="1" applyFill="1" applyAlignment="1">
      <alignment horizontal="left" vertical="top" wrapText="1"/>
    </xf>
    <xf numFmtId="4" fontId="1" fillId="5" borderId="0" xfId="0" applyNumberFormat="1" applyFont="1" applyFill="1" applyAlignment="1">
      <alignment horizontal="right" vertical="top" wrapText="1"/>
    </xf>
    <xf numFmtId="0" fontId="28" fillId="10" borderId="7" xfId="0" applyFont="1" applyFill="1" applyBorder="1" applyAlignment="1">
      <alignment horizontal="center"/>
    </xf>
    <xf numFmtId="0" fontId="28" fillId="10" borderId="7" xfId="0" applyFont="1" applyFill="1" applyBorder="1" applyAlignment="1">
      <alignment horizontal="center" wrapText="1"/>
    </xf>
    <xf numFmtId="0" fontId="32" fillId="10" borderId="7" xfId="0" applyFont="1" applyFill="1" applyBorder="1" applyAlignment="1">
      <alignment horizontal="center" vertical="center" wrapText="1"/>
    </xf>
    <xf numFmtId="0" fontId="28" fillId="10" borderId="0" xfId="0" applyFont="1" applyFill="1" applyAlignment="1">
      <alignment horizontal="center" vertical="center" wrapText="1"/>
    </xf>
    <xf numFmtId="0" fontId="34" fillId="10" borderId="0" xfId="0" applyFont="1" applyFill="1" applyAlignment="1">
      <alignment horizontal="center" vertical="center"/>
    </xf>
    <xf numFmtId="0" fontId="1" fillId="0" borderId="0" xfId="0" applyFont="1" applyAlignment="1">
      <alignment horizontal="right" vertical="top" wrapText="1"/>
    </xf>
    <xf numFmtId="0" fontId="1" fillId="0" borderId="0" xfId="0" applyFont="1" applyAlignment="1">
      <alignment horizontal="left" vertical="top" wrapText="1"/>
    </xf>
    <xf numFmtId="4" fontId="1" fillId="0" borderId="0" xfId="0" applyNumberFormat="1" applyFont="1" applyAlignment="1">
      <alignment horizontal="right" vertical="top" wrapText="1"/>
    </xf>
    <xf numFmtId="0" fontId="34" fillId="10" borderId="0" xfId="0" applyFont="1" applyFill="1" applyAlignment="1">
      <alignment vertical="center"/>
    </xf>
    <xf numFmtId="0" fontId="25" fillId="0" borderId="0" xfId="0" applyFont="1" applyAlignment="1">
      <alignment horizontal="right" vertical="top" wrapText="1"/>
    </xf>
    <xf numFmtId="0" fontId="25" fillId="0" borderId="0" xfId="0" applyFont="1" applyAlignment="1">
      <alignment horizontal="left" vertical="top" wrapText="1"/>
    </xf>
    <xf numFmtId="4" fontId="25" fillId="0" borderId="0" xfId="0" applyNumberFormat="1" applyFont="1" applyAlignment="1">
      <alignment horizontal="right" vertical="top" wrapText="1"/>
    </xf>
    <xf numFmtId="0" fontId="24" fillId="5" borderId="0" xfId="0" applyFont="1" applyFill="1" applyAlignment="1">
      <alignment horizontal="center" vertical="top" wrapText="1"/>
    </xf>
    <xf numFmtId="0" fontId="0" fillId="0" borderId="0" xfId="0"/>
    <xf numFmtId="0" fontId="24" fillId="0" borderId="0" xfId="0" applyFont="1" applyAlignment="1">
      <alignment horizontal="right" vertical="top" wrapText="1"/>
    </xf>
    <xf numFmtId="0" fontId="29" fillId="5" borderId="4" xfId="0" applyFont="1" applyFill="1" applyBorder="1" applyAlignment="1">
      <alignment horizontal="right" vertical="top" wrapText="1"/>
    </xf>
    <xf numFmtId="0" fontId="32" fillId="10" borderId="0" xfId="0" applyFont="1" applyFill="1" applyAlignment="1">
      <alignment horizontal="center" vertical="center" wrapText="1"/>
    </xf>
    <xf numFmtId="0" fontId="35" fillId="10" borderId="0" xfId="0" applyFont="1" applyFill="1" applyAlignment="1">
      <alignment horizontal="center" vertical="center"/>
    </xf>
    <xf numFmtId="0" fontId="32" fillId="10" borderId="4" xfId="0" applyFont="1" applyFill="1" applyBorder="1" applyAlignment="1">
      <alignment horizontal="center" vertical="center" wrapText="1"/>
    </xf>
    <xf numFmtId="0" fontId="32" fillId="10" borderId="8" xfId="0" applyFont="1" applyFill="1" applyBorder="1" applyAlignment="1">
      <alignment horizontal="center" vertical="center" wrapText="1"/>
    </xf>
    <xf numFmtId="0" fontId="32" fillId="10" borderId="10" xfId="0" applyFont="1" applyFill="1" applyBorder="1" applyAlignment="1">
      <alignment horizontal="center" vertical="center" wrapText="1"/>
    </xf>
    <xf numFmtId="0" fontId="10" fillId="0" borderId="0" xfId="0" applyFont="1" applyAlignment="1">
      <alignment horizontal="center" textRotation="90"/>
    </xf>
    <xf numFmtId="0" fontId="9" fillId="0" borderId="12" xfId="1" applyFont="1" applyBorder="1" applyAlignment="1">
      <alignment horizontal="left" wrapText="1"/>
    </xf>
    <xf numFmtId="10" fontId="9" fillId="6" borderId="12" xfId="1" applyNumberFormat="1" applyFont="1" applyFill="1" applyBorder="1" applyAlignment="1" applyProtection="1">
      <alignment horizontal="center"/>
      <protection locked="0"/>
    </xf>
    <xf numFmtId="0" fontId="9" fillId="0" borderId="12" xfId="1" applyFont="1" applyBorder="1" applyAlignment="1">
      <alignment horizontal="left"/>
    </xf>
    <xf numFmtId="0" fontId="7" fillId="0" borderId="12" xfId="1" applyFont="1" applyBorder="1" applyAlignment="1">
      <alignment horizontal="center"/>
    </xf>
    <xf numFmtId="0" fontId="6" fillId="0" borderId="11" xfId="2" applyFont="1" applyBorder="1" applyAlignment="1">
      <alignment horizontal="left" vertical="top"/>
    </xf>
    <xf numFmtId="166" fontId="9" fillId="7" borderId="13" xfId="3" applyFont="1" applyFill="1" applyBorder="1" applyAlignment="1" applyProtection="1">
      <alignment horizontal="left"/>
      <protection locked="0"/>
    </xf>
    <xf numFmtId="0" fontId="12" fillId="0" borderId="12" xfId="1" applyFont="1" applyBorder="1" applyAlignment="1">
      <alignment horizontal="center" vertical="center"/>
    </xf>
    <xf numFmtId="4" fontId="12" fillId="0" borderId="12" xfId="1" applyNumberFormat="1" applyFont="1" applyBorder="1" applyAlignment="1">
      <alignment horizontal="center" vertical="center" wrapText="1"/>
    </xf>
    <xf numFmtId="0" fontId="6" fillId="0" borderId="12" xfId="1" applyFont="1" applyBorder="1" applyAlignment="1">
      <alignment horizontal="center" vertical="center"/>
    </xf>
    <xf numFmtId="0" fontId="0" fillId="0" borderId="12" xfId="1" applyFont="1" applyBorder="1" applyAlignment="1">
      <alignment horizontal="center" vertical="center" wrapText="1"/>
    </xf>
    <xf numFmtId="4" fontId="12" fillId="0" borderId="12" xfId="1" applyNumberFormat="1" applyFont="1" applyBorder="1" applyAlignment="1">
      <alignment horizontal="center" vertical="center"/>
    </xf>
    <xf numFmtId="0" fontId="9" fillId="0" borderId="12" xfId="1" applyFont="1" applyBorder="1" applyAlignment="1">
      <alignment horizontal="left" vertical="center" wrapText="1"/>
    </xf>
    <xf numFmtId="0" fontId="13" fillId="8" borderId="12" xfId="1" applyFont="1" applyFill="1" applyBorder="1" applyAlignment="1">
      <alignment horizontal="center" vertical="center" wrapText="1"/>
    </xf>
    <xf numFmtId="0" fontId="15" fillId="0" borderId="0" xfId="1" applyFont="1" applyAlignment="1">
      <alignment horizontal="left" vertical="center" indent="1"/>
    </xf>
    <xf numFmtId="0" fontId="0" fillId="0" borderId="0" xfId="1" applyFont="1" applyAlignment="1">
      <alignment horizontal="center" vertical="center"/>
    </xf>
    <xf numFmtId="0" fontId="16" fillId="0" borderId="0" xfId="0" applyFont="1" applyAlignment="1">
      <alignment horizontal="right" vertical="center"/>
    </xf>
    <xf numFmtId="0" fontId="17" fillId="0" borderId="0" xfId="0" applyFont="1" applyAlignment="1">
      <alignment horizontal="center"/>
    </xf>
    <xf numFmtId="0" fontId="16" fillId="0" borderId="0" xfId="0" applyFont="1" applyAlignment="1">
      <alignment horizontal="left" vertical="center"/>
    </xf>
    <xf numFmtId="0" fontId="16" fillId="0" borderId="0" xfId="0" applyFont="1" applyAlignment="1">
      <alignment horizontal="center" vertical="top"/>
    </xf>
    <xf numFmtId="0" fontId="0" fillId="0" borderId="15" xfId="1" applyFont="1" applyBorder="1" applyAlignment="1">
      <alignment horizontal="left" vertical="center"/>
    </xf>
    <xf numFmtId="0" fontId="9" fillId="0" borderId="12" xfId="1" quotePrefix="1" applyFont="1" applyBorder="1" applyAlignment="1">
      <alignment horizontal="left" vertical="center" wrapText="1"/>
    </xf>
    <xf numFmtId="49" fontId="0" fillId="6" borderId="12" xfId="1" applyNumberFormat="1" applyFont="1" applyFill="1" applyBorder="1" applyAlignment="1" applyProtection="1">
      <alignment horizontal="left" vertical="top" wrapText="1"/>
      <protection locked="0"/>
    </xf>
    <xf numFmtId="167" fontId="0" fillId="0" borderId="14" xfId="1" applyNumberFormat="1" applyFont="1" applyBorder="1" applyAlignment="1">
      <alignment horizontal="left"/>
    </xf>
    <xf numFmtId="168" fontId="0" fillId="0" borderId="14" xfId="1" applyNumberFormat="1" applyFont="1" applyBorder="1" applyAlignment="1">
      <alignment horizontal="left"/>
    </xf>
    <xf numFmtId="0" fontId="6" fillId="0" borderId="0" xfId="1" applyFont="1" applyAlignment="1">
      <alignment horizontal="left" vertical="center"/>
    </xf>
    <xf numFmtId="0" fontId="12" fillId="0" borderId="0" xfId="1" applyFont="1" applyAlignment="1">
      <alignment horizontal="left" vertical="center"/>
    </xf>
    <xf numFmtId="0" fontId="1" fillId="0" borderId="34" xfId="0" applyFont="1" applyBorder="1" applyAlignment="1">
      <alignment horizontal="left" vertical="center" wrapText="1"/>
    </xf>
    <xf numFmtId="0" fontId="1" fillId="0" borderId="35" xfId="0" applyFont="1" applyBorder="1" applyAlignment="1">
      <alignment horizontal="left" vertical="center" wrapText="1"/>
    </xf>
    <xf numFmtId="0" fontId="1" fillId="15" borderId="22" xfId="0" applyFont="1" applyFill="1" applyBorder="1" applyAlignment="1">
      <alignment horizontal="center" vertical="top"/>
    </xf>
    <xf numFmtId="0" fontId="1" fillId="15" borderId="23" xfId="0" applyFont="1" applyFill="1" applyBorder="1" applyAlignment="1">
      <alignment horizontal="center" vertical="top"/>
    </xf>
    <xf numFmtId="0" fontId="1" fillId="15" borderId="24" xfId="0" applyFont="1" applyFill="1" applyBorder="1" applyAlignment="1">
      <alignment horizontal="center" vertical="top"/>
    </xf>
    <xf numFmtId="0" fontId="36" fillId="12" borderId="22" xfId="0" applyFont="1" applyFill="1" applyBorder="1" applyAlignment="1">
      <alignment horizontal="center" vertical="top"/>
    </xf>
    <xf numFmtId="0" fontId="36" fillId="12" borderId="23" xfId="0" applyFont="1" applyFill="1" applyBorder="1" applyAlignment="1">
      <alignment horizontal="center" vertical="top"/>
    </xf>
    <xf numFmtId="172" fontId="4" fillId="16" borderId="25" xfId="0" applyNumberFormat="1" applyFont="1" applyFill="1" applyBorder="1" applyAlignment="1">
      <alignment horizontal="center" vertical="center"/>
    </xf>
    <xf numFmtId="172" fontId="4" fillId="16" borderId="26" xfId="0" applyNumberFormat="1" applyFont="1" applyFill="1" applyBorder="1" applyAlignment="1">
      <alignment horizontal="center" vertical="center"/>
    </xf>
    <xf numFmtId="172" fontId="4" fillId="16" borderId="27" xfId="0" applyNumberFormat="1" applyFont="1" applyFill="1" applyBorder="1" applyAlignment="1">
      <alignment horizontal="center" vertical="center"/>
    </xf>
    <xf numFmtId="0" fontId="36" fillId="12" borderId="28" xfId="0" applyFont="1" applyFill="1" applyBorder="1" applyAlignment="1">
      <alignment horizontal="center" vertical="top"/>
    </xf>
    <xf numFmtId="0" fontId="36" fillId="12" borderId="29" xfId="0" applyFont="1" applyFill="1" applyBorder="1" applyAlignment="1">
      <alignment horizontal="center" vertical="top"/>
    </xf>
    <xf numFmtId="0" fontId="36" fillId="12" borderId="30" xfId="0" applyFont="1" applyFill="1" applyBorder="1" applyAlignment="1">
      <alignment horizontal="center" vertical="top"/>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36" fillId="13" borderId="23" xfId="0" applyFont="1" applyFill="1" applyBorder="1" applyAlignment="1">
      <alignment horizontal="center" vertical="center"/>
    </xf>
    <xf numFmtId="0" fontId="36" fillId="13" borderId="24" xfId="0" applyFont="1" applyFill="1" applyBorder="1" applyAlignment="1">
      <alignment horizontal="center" vertical="center"/>
    </xf>
    <xf numFmtId="0" fontId="36" fillId="12" borderId="24" xfId="0" applyFont="1" applyFill="1" applyBorder="1" applyAlignment="1">
      <alignment horizontal="center" vertical="top"/>
    </xf>
  </cellXfs>
  <cellStyles count="7">
    <cellStyle name="Moeda_Composicao BDI v2.1" xfId="3" xr:uid="{00000000-0005-0000-0000-000000000000}"/>
    <cellStyle name="Normal" xfId="0" builtinId="0"/>
    <cellStyle name="Normal 2" xfId="1" xr:uid="{00000000-0005-0000-0000-000002000000}"/>
    <cellStyle name="Normal_FICHA DE VERIFICAÇÃO PRELIMINAR - Plano R" xfId="2" xr:uid="{00000000-0005-0000-0000-000003000000}"/>
    <cellStyle name="Normal_RESUMO REDE DE DISTRIBUIÇÃO 4" xfId="5" xr:uid="{00000000-0005-0000-0000-000004000000}"/>
    <cellStyle name="Porcentagem" xfId="4" builtinId="5"/>
    <cellStyle name="Vírgula 2" xfId="6" xr:uid="{00000000-0005-0000-0000-000006000000}"/>
  </cellStyles>
  <dxfs count="4">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font>
    </dxf>
    <dxf>
      <font>
        <b/>
        <i val="0"/>
        <condense val="0"/>
        <extend val="0"/>
        <color indexed="9"/>
      </font>
      <fill>
        <patternFill patternType="none">
          <fgColor indexed="64"/>
          <bgColor indexed="65"/>
        </patternFill>
      </fill>
      <border>
        <left/>
        <right/>
        <top style="thin">
          <color indexed="64"/>
        </top>
        <bottom/>
      </border>
    </dxf>
  </dxfs>
  <tableStyles count="0" defaultTableStyle="TableStyleMedium9" defaultPivotStyle="PivotStyleLight16"/>
  <colors>
    <mruColors>
      <color rgb="FFD8EC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er\Desktop\HIDRAELE%20-%20PROJETOS%202019\HOSPITAL%20IGARAP&#201;%20DO%20MEIO\02-PLANILHAS%20OR&#199;AMENT&#193;RIAS\PLANILHA%20M&#218;LTIPLA%20V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5">
          <cell r="F5" t="str">
            <v>PREFEITURA MUNICIPAL DE IGARAPÉ DO MEIO</v>
          </cell>
        </row>
        <row r="6">
          <cell r="F6" t="str">
            <v>IGARAPÉ / MA</v>
          </cell>
        </row>
        <row r="8">
          <cell r="F8" t="str">
            <v>912040-17</v>
          </cell>
        </row>
        <row r="17">
          <cell r="F17" t="str">
            <v>AMPLIAÇÃO DE UNIDADE DE ATENÇÃO ESPECIALIZADA EM SAÚDE</v>
          </cell>
        </row>
        <row r="18">
          <cell r="F18" t="str">
            <v>NÃO DESONERADO</v>
          </cell>
        </row>
        <row r="22">
          <cell r="F22" t="str">
            <v>MAURO ROGÉRIO MARANHÃO PINTO</v>
          </cell>
        </row>
        <row r="23">
          <cell r="F23" t="str">
            <v>A45767-1</v>
          </cell>
        </row>
        <row r="24">
          <cell r="F24" t="str">
            <v>704230</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5"/>
  <sheetViews>
    <sheetView showGridLines="0" tabSelected="1" showOutlineSymbols="0" showWhiteSpace="0" view="pageBreakPreview" zoomScale="130" zoomScaleNormal="100" zoomScaleSheetLayoutView="130" workbookViewId="0">
      <selection activeCell="B32" sqref="B32"/>
    </sheetView>
  </sheetViews>
  <sheetFormatPr defaultColWidth="9" defaultRowHeight="13.2" x14ac:dyDescent="0.25"/>
  <cols>
    <col min="1" max="1" width="10" style="94" bestFit="1" customWidth="1"/>
    <col min="2" max="2" width="60" style="65" bestFit="1" customWidth="1"/>
    <col min="3" max="3" width="15.59765625" style="17" customWidth="1"/>
    <col min="4" max="4" width="13.3984375" style="9" customWidth="1"/>
    <col min="5" max="16384" width="9" style="9"/>
  </cols>
  <sheetData>
    <row r="1" spans="1:4" x14ac:dyDescent="0.25">
      <c r="A1" s="91" t="s">
        <v>294</v>
      </c>
    </row>
    <row r="2" spans="1:4" ht="27.75" customHeight="1" x14ac:dyDescent="0.25">
      <c r="A2" s="292" t="s">
        <v>885</v>
      </c>
      <c r="B2" s="292"/>
      <c r="C2" s="292"/>
      <c r="D2" s="292"/>
    </row>
    <row r="3" spans="1:4" x14ac:dyDescent="0.25">
      <c r="A3" s="91" t="s">
        <v>886</v>
      </c>
    </row>
    <row r="4" spans="1:4" ht="27.75" customHeight="1" x14ac:dyDescent="0.25">
      <c r="A4" s="291" t="s">
        <v>884</v>
      </c>
      <c r="B4" s="291"/>
      <c r="C4" s="291"/>
      <c r="D4" s="291"/>
    </row>
    <row r="5" spans="1:4" x14ac:dyDescent="0.25">
      <c r="A5" s="290" t="s">
        <v>883</v>
      </c>
      <c r="B5" s="290"/>
      <c r="C5" s="290"/>
      <c r="D5" s="290"/>
    </row>
    <row r="6" spans="1:4" x14ac:dyDescent="0.25">
      <c r="A6" s="223" t="s">
        <v>53</v>
      </c>
      <c r="B6" s="224" t="s">
        <v>56</v>
      </c>
      <c r="C6" s="225" t="s">
        <v>61</v>
      </c>
      <c r="D6" s="226" t="s">
        <v>62</v>
      </c>
    </row>
    <row r="7" spans="1:4" x14ac:dyDescent="0.25">
      <c r="A7" s="74" t="s">
        <v>2</v>
      </c>
      <c r="B7" s="89" t="s">
        <v>321</v>
      </c>
      <c r="C7" s="70"/>
      <c r="D7" s="69">
        <f t="shared" ref="D7:D17" si="0">C7 / 2207000.25</f>
        <v>0</v>
      </c>
    </row>
    <row r="8" spans="1:4" ht="12" customHeight="1" x14ac:dyDescent="0.25">
      <c r="A8" s="74" t="s">
        <v>3</v>
      </c>
      <c r="B8" s="100" t="s">
        <v>322</v>
      </c>
      <c r="C8" s="70"/>
      <c r="D8" s="69">
        <f t="shared" si="0"/>
        <v>0</v>
      </c>
    </row>
    <row r="9" spans="1:4" ht="12" customHeight="1" x14ac:dyDescent="0.25">
      <c r="A9" s="95" t="s">
        <v>30</v>
      </c>
      <c r="B9" s="96" t="s">
        <v>6</v>
      </c>
      <c r="C9" s="99"/>
      <c r="D9" s="98">
        <f t="shared" si="0"/>
        <v>0</v>
      </c>
    </row>
    <row r="10" spans="1:4" ht="39.6" x14ac:dyDescent="0.25">
      <c r="A10" s="95" t="s">
        <v>34</v>
      </c>
      <c r="B10" s="96" t="s">
        <v>323</v>
      </c>
      <c r="C10" s="99"/>
      <c r="D10" s="98">
        <f t="shared" si="0"/>
        <v>0</v>
      </c>
    </row>
    <row r="11" spans="1:4" x14ac:dyDescent="0.25">
      <c r="A11" s="95" t="s">
        <v>37</v>
      </c>
      <c r="B11" s="96" t="s">
        <v>324</v>
      </c>
      <c r="C11" s="99"/>
      <c r="D11" s="98">
        <f t="shared" si="0"/>
        <v>0</v>
      </c>
    </row>
    <row r="12" spans="1:4" x14ac:dyDescent="0.25">
      <c r="A12" s="95" t="s">
        <v>325</v>
      </c>
      <c r="B12" s="96" t="s">
        <v>6</v>
      </c>
      <c r="C12" s="99"/>
      <c r="D12" s="98">
        <f t="shared" si="0"/>
        <v>0</v>
      </c>
    </row>
    <row r="13" spans="1:4" x14ac:dyDescent="0.25">
      <c r="A13" s="95" t="s">
        <v>326</v>
      </c>
      <c r="B13" s="96" t="s">
        <v>8</v>
      </c>
      <c r="C13" s="99"/>
      <c r="D13" s="98">
        <f t="shared" si="0"/>
        <v>0</v>
      </c>
    </row>
    <row r="14" spans="1:4" x14ac:dyDescent="0.25">
      <c r="A14" s="95" t="s">
        <v>327</v>
      </c>
      <c r="B14" s="96" t="s">
        <v>328</v>
      </c>
      <c r="C14" s="99"/>
      <c r="D14" s="98">
        <f t="shared" si="0"/>
        <v>0</v>
      </c>
    </row>
    <row r="15" spans="1:4" x14ac:dyDescent="0.25">
      <c r="A15" s="95" t="s">
        <v>329</v>
      </c>
      <c r="B15" s="96" t="s">
        <v>330</v>
      </c>
      <c r="C15" s="99"/>
      <c r="D15" s="98">
        <f t="shared" si="0"/>
        <v>0</v>
      </c>
    </row>
    <row r="16" spans="1:4" x14ac:dyDescent="0.25">
      <c r="A16" s="95" t="s">
        <v>331</v>
      </c>
      <c r="B16" s="96" t="s">
        <v>9</v>
      </c>
      <c r="C16" s="99"/>
      <c r="D16" s="98">
        <f t="shared" si="0"/>
        <v>0</v>
      </c>
    </row>
    <row r="17" spans="1:4" s="104" customFormat="1" x14ac:dyDescent="0.25">
      <c r="A17" s="101" t="s">
        <v>4</v>
      </c>
      <c r="B17" s="100" t="s">
        <v>10</v>
      </c>
      <c r="C17" s="102"/>
      <c r="D17" s="103">
        <f t="shared" si="0"/>
        <v>0</v>
      </c>
    </row>
    <row r="18" spans="1:4" x14ac:dyDescent="0.25">
      <c r="A18" s="75"/>
      <c r="B18" s="6"/>
      <c r="C18" s="71"/>
      <c r="D18" s="64"/>
    </row>
    <row r="19" spans="1:4" x14ac:dyDescent="0.25">
      <c r="A19" s="1"/>
      <c r="B19" s="63" t="s">
        <v>11</v>
      </c>
      <c r="C19" s="13"/>
      <c r="D19" s="2"/>
    </row>
    <row r="20" spans="1:4" x14ac:dyDescent="0.25">
      <c r="A20" s="1"/>
      <c r="B20" s="63" t="s">
        <v>12</v>
      </c>
      <c r="C20" s="13"/>
      <c r="D20" s="2"/>
    </row>
    <row r="21" spans="1:4" x14ac:dyDescent="0.25">
      <c r="A21" s="1"/>
      <c r="B21" s="63" t="s">
        <v>13</v>
      </c>
      <c r="C21" s="13"/>
      <c r="D21" s="2"/>
    </row>
    <row r="22" spans="1:4" x14ac:dyDescent="0.25">
      <c r="A22" s="1"/>
      <c r="B22" s="63"/>
      <c r="C22" s="13"/>
      <c r="D22" s="2"/>
    </row>
    <row r="23" spans="1:4" x14ac:dyDescent="0.25">
      <c r="A23" s="1"/>
      <c r="B23" s="63"/>
      <c r="C23" s="13"/>
      <c r="D23" s="2"/>
    </row>
    <row r="24" spans="1:4" x14ac:dyDescent="0.25">
      <c r="A24" s="92"/>
      <c r="B24" s="90"/>
      <c r="C24" s="72"/>
      <c r="D24" s="61"/>
    </row>
    <row r="25" spans="1:4" x14ac:dyDescent="0.25">
      <c r="A25" s="93"/>
    </row>
  </sheetData>
  <mergeCells count="3">
    <mergeCell ref="A5:D5"/>
    <mergeCell ref="A4:D4"/>
    <mergeCell ref="A2:D2"/>
  </mergeCells>
  <pageMargins left="0.78740157480314965" right="0.39370078740157483" top="1.5748031496062993" bottom="0.59055118110236227" header="0.19685039370078741" footer="0.19685039370078741"/>
  <pageSetup paperSize="9" scale="70" fitToHeight="0" orientation="portrait" r:id="rId1"/>
  <headerFooter>
    <oddHeader>&amp;L&amp;G&amp;C &amp;R&amp;G</oddHeader>
    <oddFooter>&amp;L &amp;CPágina &amp;P de &amp;N   Páginas
&amp;G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7"/>
  <sheetViews>
    <sheetView showGridLines="0" showOutlineSymbols="0" showWhiteSpace="0" view="pageBreakPreview" topLeftCell="A46" zoomScaleNormal="100" zoomScaleSheetLayoutView="100" workbookViewId="0">
      <selection activeCell="H57" sqref="H57:J57"/>
    </sheetView>
  </sheetViews>
  <sheetFormatPr defaultColWidth="9" defaultRowHeight="13.2" x14ac:dyDescent="0.25"/>
  <cols>
    <col min="1" max="1" width="10" style="9" bestFit="1" customWidth="1"/>
    <col min="2" max="2" width="10.8984375" style="9" bestFit="1" customWidth="1"/>
    <col min="3" max="3" width="10.19921875" style="9" bestFit="1" customWidth="1"/>
    <col min="4" max="4" width="77.8984375" style="65" customWidth="1"/>
    <col min="5" max="5" width="8" style="9" bestFit="1" customWidth="1"/>
    <col min="6" max="6" width="9.5" style="12" customWidth="1"/>
    <col min="7" max="8" width="14.3984375" style="17" bestFit="1" customWidth="1"/>
    <col min="9" max="9" width="15.59765625" style="17" customWidth="1"/>
    <col min="10" max="10" width="13.19921875" style="9" bestFit="1" customWidth="1"/>
    <col min="11" max="16384" width="9" style="9"/>
  </cols>
  <sheetData>
    <row r="1" spans="1:10" x14ac:dyDescent="0.25">
      <c r="A1" s="1" t="str">
        <f>'01-Resumo do Orçamento'!A1</f>
        <v>CLIENTE :  PREFEITURA MUNICIPAL DE VIANA-MA</v>
      </c>
      <c r="B1" s="1"/>
      <c r="C1" s="1"/>
      <c r="D1" s="73"/>
      <c r="E1" s="2"/>
      <c r="F1" s="10"/>
      <c r="G1" s="13"/>
      <c r="H1" s="13"/>
      <c r="I1" s="13"/>
      <c r="J1" s="2"/>
    </row>
    <row r="2" spans="1:10" x14ac:dyDescent="0.25">
      <c r="A2" s="1" t="str">
        <f>'01-Resumo do Orçamento'!A2</f>
        <v>OBJETO : CONSTRUÇÃO DE 18 SUBESTAÇÃO ÁEREA COMPLETA 75 KVA/13.800-380/220V  EM UNIDADES DE ENSINO BASICO DO MUNÍCIPIO</v>
      </c>
      <c r="B2" s="1"/>
      <c r="C2" s="1"/>
      <c r="D2" s="73"/>
      <c r="E2" s="2"/>
      <c r="F2" s="10"/>
      <c r="G2" s="13"/>
      <c r="H2" s="13"/>
      <c r="I2" s="13"/>
      <c r="J2" s="2"/>
    </row>
    <row r="3" spans="1:10" x14ac:dyDescent="0.25">
      <c r="A3" s="1" t="str">
        <f>'01-Resumo do Orçamento'!A3</f>
        <v>LOCAL:  SEDE</v>
      </c>
      <c r="B3" s="1"/>
      <c r="C3" s="1"/>
      <c r="D3" s="73"/>
      <c r="E3" s="2"/>
      <c r="F3" s="10"/>
      <c r="G3" s="13"/>
      <c r="H3" s="13"/>
      <c r="I3" s="13"/>
      <c r="J3" s="2"/>
    </row>
    <row r="4" spans="1:10" x14ac:dyDescent="0.25">
      <c r="A4" s="1" t="str">
        <f>'01-Resumo do Orçamento'!A4</f>
        <v>ENCARGOS SOCIAIS NÃO DESONERADOS (112,68%  MENSALISTA , 69,90%% HORISTA , ) DATA BASE DO SINAPI (04/2024), ORSE(05/2024),SBC(06/2023 / BDI=27,23%</v>
      </c>
      <c r="B4" s="1"/>
      <c r="C4" s="1"/>
      <c r="D4" s="73"/>
      <c r="E4" s="2"/>
      <c r="F4" s="10"/>
      <c r="G4" s="13"/>
      <c r="H4" s="13"/>
      <c r="I4" s="13"/>
      <c r="J4" s="2"/>
    </row>
    <row r="5" spans="1:10" ht="16.2" x14ac:dyDescent="0.4">
      <c r="A5" s="296" t="s">
        <v>295</v>
      </c>
      <c r="B5" s="296"/>
      <c r="C5" s="296"/>
      <c r="D5" s="296"/>
      <c r="E5" s="296"/>
      <c r="F5" s="296"/>
      <c r="G5" s="296"/>
      <c r="H5" s="296"/>
      <c r="I5" s="296"/>
      <c r="J5" s="296"/>
    </row>
    <row r="6" spans="1:10" ht="32.4" x14ac:dyDescent="0.25">
      <c r="A6" s="108" t="s">
        <v>53</v>
      </c>
      <c r="B6" s="108" t="s">
        <v>54</v>
      </c>
      <c r="C6" s="108" t="s">
        <v>55</v>
      </c>
      <c r="D6" s="108" t="s">
        <v>56</v>
      </c>
      <c r="E6" s="108" t="s">
        <v>57</v>
      </c>
      <c r="F6" s="109" t="s">
        <v>58</v>
      </c>
      <c r="G6" s="110" t="s">
        <v>59</v>
      </c>
      <c r="H6" s="110" t="s">
        <v>60</v>
      </c>
      <c r="I6" s="110" t="s">
        <v>61</v>
      </c>
      <c r="J6" s="108" t="s">
        <v>62</v>
      </c>
    </row>
    <row r="7" spans="1:10" x14ac:dyDescent="0.25">
      <c r="A7" s="3" t="s">
        <v>2</v>
      </c>
      <c r="B7" s="3"/>
      <c r="C7" s="3"/>
      <c r="D7" s="3" t="s">
        <v>321</v>
      </c>
      <c r="E7" s="3"/>
      <c r="F7" s="4"/>
      <c r="G7" s="14"/>
      <c r="H7" s="14"/>
      <c r="I7" s="15"/>
      <c r="J7" s="5">
        <f t="shared" ref="J7:J53" si="0">I7 / 2207000.25</f>
        <v>0</v>
      </c>
    </row>
    <row r="8" spans="1:10" x14ac:dyDescent="0.25">
      <c r="A8" s="111" t="s">
        <v>20</v>
      </c>
      <c r="B8" s="112" t="s">
        <v>332</v>
      </c>
      <c r="C8" s="111" t="s">
        <v>24</v>
      </c>
      <c r="D8" s="111" t="s">
        <v>333</v>
      </c>
      <c r="E8" s="113" t="s">
        <v>334</v>
      </c>
      <c r="F8" s="114">
        <v>4</v>
      </c>
      <c r="G8" s="115"/>
      <c r="H8" s="115">
        <f>TRUNC(G8 * (1 + 27.23 / 100), 2)</f>
        <v>0</v>
      </c>
      <c r="I8" s="115">
        <f>TRUNC(F8 * H8, 2)</f>
        <v>0</v>
      </c>
      <c r="J8" s="116">
        <f t="shared" si="0"/>
        <v>0</v>
      </c>
    </row>
    <row r="9" spans="1:10" ht="26.4" x14ac:dyDescent="0.25">
      <c r="A9" s="111" t="s">
        <v>23</v>
      </c>
      <c r="B9" s="112" t="s">
        <v>335</v>
      </c>
      <c r="C9" s="111" t="s">
        <v>21</v>
      </c>
      <c r="D9" s="111" t="s">
        <v>336</v>
      </c>
      <c r="E9" s="113" t="s">
        <v>298</v>
      </c>
      <c r="F9" s="114">
        <v>4</v>
      </c>
      <c r="G9" s="115"/>
      <c r="H9" s="115">
        <f>TRUNC(G9 * (1 + 27.23 / 100), 2)</f>
        <v>0</v>
      </c>
      <c r="I9" s="115">
        <f>TRUNC(F9 * H9, 2)</f>
        <v>0</v>
      </c>
      <c r="J9" s="116">
        <f t="shared" si="0"/>
        <v>0</v>
      </c>
    </row>
    <row r="10" spans="1:10" x14ac:dyDescent="0.25">
      <c r="A10" s="111" t="s">
        <v>26</v>
      </c>
      <c r="B10" s="112" t="s">
        <v>337</v>
      </c>
      <c r="C10" s="111" t="s">
        <v>24</v>
      </c>
      <c r="D10" s="111" t="s">
        <v>338</v>
      </c>
      <c r="E10" s="113" t="s">
        <v>25</v>
      </c>
      <c r="F10" s="114">
        <v>1</v>
      </c>
      <c r="G10" s="115"/>
      <c r="H10" s="115">
        <f>TRUNC(G10 * (1 + 27.23 / 100), 2)</f>
        <v>0</v>
      </c>
      <c r="I10" s="115">
        <f>TRUNC(F10 * H10, 2)</f>
        <v>0</v>
      </c>
      <c r="J10" s="116">
        <f t="shared" si="0"/>
        <v>0</v>
      </c>
    </row>
    <row r="11" spans="1:10" ht="26.4" x14ac:dyDescent="0.25">
      <c r="A11" s="111" t="s">
        <v>27</v>
      </c>
      <c r="B11" s="112" t="s">
        <v>339</v>
      </c>
      <c r="C11" s="111" t="s">
        <v>21</v>
      </c>
      <c r="D11" s="111" t="s">
        <v>340</v>
      </c>
      <c r="E11" s="113" t="s">
        <v>25</v>
      </c>
      <c r="F11" s="114">
        <v>9</v>
      </c>
      <c r="G11" s="115"/>
      <c r="H11" s="115">
        <f>TRUNC(G11 * (1 + 27.23 / 100), 2)</f>
        <v>0</v>
      </c>
      <c r="I11" s="115">
        <f>TRUNC(F11 * H11, 2)</f>
        <v>0</v>
      </c>
      <c r="J11" s="116">
        <f t="shared" si="0"/>
        <v>0</v>
      </c>
    </row>
    <row r="12" spans="1:10" ht="26.4" x14ac:dyDescent="0.25">
      <c r="A12" s="111" t="s">
        <v>29</v>
      </c>
      <c r="B12" s="112" t="s">
        <v>311</v>
      </c>
      <c r="C12" s="111" t="s">
        <v>21</v>
      </c>
      <c r="D12" s="111" t="s">
        <v>312</v>
      </c>
      <c r="E12" s="113" t="s">
        <v>28</v>
      </c>
      <c r="F12" s="114">
        <v>4.5</v>
      </c>
      <c r="G12" s="115"/>
      <c r="H12" s="115">
        <f>TRUNC(G12 * (1 + 27.23 / 100), 2)</f>
        <v>0</v>
      </c>
      <c r="I12" s="115">
        <f>TRUNC(F12 * H12, 2)</f>
        <v>0</v>
      </c>
      <c r="J12" s="116">
        <f t="shared" si="0"/>
        <v>0</v>
      </c>
    </row>
    <row r="13" spans="1:10" x14ac:dyDescent="0.25">
      <c r="A13" s="3" t="s">
        <v>3</v>
      </c>
      <c r="B13" s="3"/>
      <c r="C13" s="3"/>
      <c r="D13" s="3" t="s">
        <v>322</v>
      </c>
      <c r="E13" s="3"/>
      <c r="F13" s="4">
        <v>18</v>
      </c>
      <c r="G13" s="14"/>
      <c r="H13" s="14"/>
      <c r="I13" s="15"/>
      <c r="J13" s="5">
        <f t="shared" si="0"/>
        <v>0</v>
      </c>
    </row>
    <row r="14" spans="1:10" x14ac:dyDescent="0.25">
      <c r="A14" s="117" t="s">
        <v>30</v>
      </c>
      <c r="B14" s="117"/>
      <c r="C14" s="117"/>
      <c r="D14" s="117" t="s">
        <v>6</v>
      </c>
      <c r="E14" s="117"/>
      <c r="F14" s="118"/>
      <c r="G14" s="119"/>
      <c r="H14" s="119"/>
      <c r="I14" s="120"/>
      <c r="J14" s="121">
        <f t="shared" si="0"/>
        <v>0</v>
      </c>
    </row>
    <row r="15" spans="1:10" x14ac:dyDescent="0.25">
      <c r="A15" s="111" t="s">
        <v>341</v>
      </c>
      <c r="B15" s="112" t="s">
        <v>42</v>
      </c>
      <c r="C15" s="111" t="s">
        <v>21</v>
      </c>
      <c r="D15" s="111" t="s">
        <v>43</v>
      </c>
      <c r="E15" s="113" t="s">
        <v>28</v>
      </c>
      <c r="F15" s="114">
        <v>112.5</v>
      </c>
      <c r="G15" s="115"/>
      <c r="H15" s="115">
        <f>TRUNC(G15 * (1 + 27.23 / 100), 2)</f>
        <v>0</v>
      </c>
      <c r="I15" s="115">
        <f>TRUNC(F15 * H15, 2)</f>
        <v>0</v>
      </c>
      <c r="J15" s="116">
        <f t="shared" si="0"/>
        <v>0</v>
      </c>
    </row>
    <row r="16" spans="1:10" ht="39.6" x14ac:dyDescent="0.25">
      <c r="A16" s="111" t="s">
        <v>342</v>
      </c>
      <c r="B16" s="112" t="s">
        <v>44</v>
      </c>
      <c r="C16" s="111" t="s">
        <v>21</v>
      </c>
      <c r="D16" s="111" t="s">
        <v>45</v>
      </c>
      <c r="E16" s="113" t="s">
        <v>38</v>
      </c>
      <c r="F16" s="114">
        <v>22.5</v>
      </c>
      <c r="G16" s="115"/>
      <c r="H16" s="115">
        <f>TRUNC(G16 * (1 + 27.23 / 100), 2)</f>
        <v>0</v>
      </c>
      <c r="I16" s="115">
        <f>TRUNC(F16 * H16, 2)</f>
        <v>0</v>
      </c>
      <c r="J16" s="116">
        <f t="shared" si="0"/>
        <v>0</v>
      </c>
    </row>
    <row r="17" spans="1:10" ht="26.4" x14ac:dyDescent="0.25">
      <c r="A17" s="111" t="s">
        <v>343</v>
      </c>
      <c r="B17" s="112" t="s">
        <v>344</v>
      </c>
      <c r="C17" s="111" t="s">
        <v>21</v>
      </c>
      <c r="D17" s="111" t="s">
        <v>345</v>
      </c>
      <c r="E17" s="113" t="s">
        <v>48</v>
      </c>
      <c r="F17" s="114">
        <v>225</v>
      </c>
      <c r="G17" s="115"/>
      <c r="H17" s="115">
        <f>TRUNC(G17 * (1 + 27.23 / 100), 2)</f>
        <v>0</v>
      </c>
      <c r="I17" s="115">
        <f>TRUNC(F17 * H17, 2)</f>
        <v>0</v>
      </c>
      <c r="J17" s="116">
        <f t="shared" si="0"/>
        <v>0</v>
      </c>
    </row>
    <row r="18" spans="1:10" ht="26.4" x14ac:dyDescent="0.25">
      <c r="A18" s="117" t="s">
        <v>34</v>
      </c>
      <c r="B18" s="117"/>
      <c r="C18" s="117"/>
      <c r="D18" s="117" t="s">
        <v>323</v>
      </c>
      <c r="E18" s="117"/>
      <c r="F18" s="118"/>
      <c r="G18" s="119"/>
      <c r="H18" s="119"/>
      <c r="I18" s="120"/>
      <c r="J18" s="121">
        <f t="shared" si="0"/>
        <v>0</v>
      </c>
    </row>
    <row r="19" spans="1:10" x14ac:dyDescent="0.25">
      <c r="A19" s="111" t="s">
        <v>346</v>
      </c>
      <c r="B19" s="112" t="s">
        <v>347</v>
      </c>
      <c r="C19" s="111" t="s">
        <v>21</v>
      </c>
      <c r="D19" s="111" t="s">
        <v>348</v>
      </c>
      <c r="E19" s="113" t="s">
        <v>38</v>
      </c>
      <c r="F19" s="114">
        <v>101.25</v>
      </c>
      <c r="G19" s="115"/>
      <c r="H19" s="115">
        <f t="shared" ref="H19:H32" si="1">TRUNC(G19 * (1 + 27.23 / 100), 2)</f>
        <v>0</v>
      </c>
      <c r="I19" s="115">
        <f t="shared" ref="I19:I32" si="2">TRUNC(F19 * H19, 2)</f>
        <v>0</v>
      </c>
      <c r="J19" s="116">
        <f t="shared" si="0"/>
        <v>0</v>
      </c>
    </row>
    <row r="20" spans="1:10" x14ac:dyDescent="0.25">
      <c r="A20" s="111" t="s">
        <v>349</v>
      </c>
      <c r="B20" s="112" t="s">
        <v>350</v>
      </c>
      <c r="C20" s="111" t="s">
        <v>21</v>
      </c>
      <c r="D20" s="111" t="s">
        <v>351</v>
      </c>
      <c r="E20" s="113" t="s">
        <v>38</v>
      </c>
      <c r="F20" s="114">
        <v>99.36</v>
      </c>
      <c r="G20" s="115"/>
      <c r="H20" s="115">
        <f t="shared" si="1"/>
        <v>0</v>
      </c>
      <c r="I20" s="115">
        <f t="shared" si="2"/>
        <v>0</v>
      </c>
      <c r="J20" s="116">
        <f t="shared" si="0"/>
        <v>0</v>
      </c>
    </row>
    <row r="21" spans="1:10" ht="26.4" x14ac:dyDescent="0.25">
      <c r="A21" s="111" t="s">
        <v>352</v>
      </c>
      <c r="B21" s="112" t="s">
        <v>353</v>
      </c>
      <c r="C21" s="111" t="s">
        <v>21</v>
      </c>
      <c r="D21" s="111" t="s">
        <v>354</v>
      </c>
      <c r="E21" s="113" t="s">
        <v>49</v>
      </c>
      <c r="F21" s="114">
        <v>900</v>
      </c>
      <c r="G21" s="115"/>
      <c r="H21" s="115">
        <f t="shared" si="1"/>
        <v>0</v>
      </c>
      <c r="I21" s="115">
        <f t="shared" si="2"/>
        <v>0</v>
      </c>
      <c r="J21" s="116">
        <f t="shared" si="0"/>
        <v>0</v>
      </c>
    </row>
    <row r="22" spans="1:10" x14ac:dyDescent="0.25">
      <c r="A22" s="111" t="s">
        <v>355</v>
      </c>
      <c r="B22" s="112" t="s">
        <v>356</v>
      </c>
      <c r="C22" s="111" t="s">
        <v>297</v>
      </c>
      <c r="D22" s="111" t="s">
        <v>357</v>
      </c>
      <c r="E22" s="113" t="s">
        <v>49</v>
      </c>
      <c r="F22" s="114">
        <v>5400</v>
      </c>
      <c r="G22" s="115"/>
      <c r="H22" s="115">
        <f t="shared" si="1"/>
        <v>0</v>
      </c>
      <c r="I22" s="115">
        <f t="shared" si="2"/>
        <v>0</v>
      </c>
      <c r="J22" s="116">
        <f t="shared" si="0"/>
        <v>0</v>
      </c>
    </row>
    <row r="23" spans="1:10" x14ac:dyDescent="0.25">
      <c r="A23" s="111" t="s">
        <v>358</v>
      </c>
      <c r="B23" s="112" t="s">
        <v>359</v>
      </c>
      <c r="C23" s="111" t="s">
        <v>297</v>
      </c>
      <c r="D23" s="111" t="s">
        <v>360</v>
      </c>
      <c r="E23" s="113" t="s">
        <v>49</v>
      </c>
      <c r="F23" s="114">
        <v>1800</v>
      </c>
      <c r="G23" s="115"/>
      <c r="H23" s="115">
        <f t="shared" si="1"/>
        <v>0</v>
      </c>
      <c r="I23" s="115">
        <f t="shared" si="2"/>
        <v>0</v>
      </c>
      <c r="J23" s="116">
        <f t="shared" si="0"/>
        <v>0</v>
      </c>
    </row>
    <row r="24" spans="1:10" ht="26.4" x14ac:dyDescent="0.25">
      <c r="A24" s="111" t="s">
        <v>361</v>
      </c>
      <c r="B24" s="112" t="s">
        <v>362</v>
      </c>
      <c r="C24" s="111" t="s">
        <v>21</v>
      </c>
      <c r="D24" s="111" t="s">
        <v>363</v>
      </c>
      <c r="E24" s="113" t="s">
        <v>38</v>
      </c>
      <c r="F24" s="114">
        <v>54</v>
      </c>
      <c r="G24" s="115"/>
      <c r="H24" s="115">
        <f t="shared" si="1"/>
        <v>0</v>
      </c>
      <c r="I24" s="115">
        <f t="shared" si="2"/>
        <v>0</v>
      </c>
      <c r="J24" s="116">
        <f t="shared" si="0"/>
        <v>0</v>
      </c>
    </row>
    <row r="25" spans="1:10" ht="39.6" x14ac:dyDescent="0.25">
      <c r="A25" s="111" t="s">
        <v>364</v>
      </c>
      <c r="B25" s="112" t="s">
        <v>365</v>
      </c>
      <c r="C25" s="111" t="s">
        <v>24</v>
      </c>
      <c r="D25" s="111" t="s">
        <v>366</v>
      </c>
      <c r="E25" s="113" t="s">
        <v>25</v>
      </c>
      <c r="F25" s="114">
        <v>18</v>
      </c>
      <c r="G25" s="115"/>
      <c r="H25" s="115">
        <f t="shared" si="1"/>
        <v>0</v>
      </c>
      <c r="I25" s="115">
        <f t="shared" si="2"/>
        <v>0</v>
      </c>
      <c r="J25" s="116">
        <f t="shared" si="0"/>
        <v>0</v>
      </c>
    </row>
    <row r="26" spans="1:10" ht="39.6" x14ac:dyDescent="0.25">
      <c r="A26" s="111" t="s">
        <v>367</v>
      </c>
      <c r="B26" s="112" t="s">
        <v>368</v>
      </c>
      <c r="C26" s="111" t="s">
        <v>24</v>
      </c>
      <c r="D26" s="111" t="s">
        <v>369</v>
      </c>
      <c r="E26" s="113" t="s">
        <v>25</v>
      </c>
      <c r="F26" s="114">
        <v>18</v>
      </c>
      <c r="G26" s="115"/>
      <c r="H26" s="115">
        <f t="shared" si="1"/>
        <v>0</v>
      </c>
      <c r="I26" s="115">
        <f t="shared" si="2"/>
        <v>0</v>
      </c>
      <c r="J26" s="116">
        <f t="shared" si="0"/>
        <v>0</v>
      </c>
    </row>
    <row r="27" spans="1:10" ht="39.6" x14ac:dyDescent="0.25">
      <c r="A27" s="111" t="s">
        <v>370</v>
      </c>
      <c r="B27" s="112" t="s">
        <v>371</v>
      </c>
      <c r="C27" s="111" t="s">
        <v>24</v>
      </c>
      <c r="D27" s="111" t="s">
        <v>372</v>
      </c>
      <c r="E27" s="113" t="s">
        <v>25</v>
      </c>
      <c r="F27" s="114">
        <v>18</v>
      </c>
      <c r="G27" s="115"/>
      <c r="H27" s="115">
        <f t="shared" si="1"/>
        <v>0</v>
      </c>
      <c r="I27" s="115">
        <f t="shared" si="2"/>
        <v>0</v>
      </c>
      <c r="J27" s="116">
        <f t="shared" si="0"/>
        <v>0</v>
      </c>
    </row>
    <row r="28" spans="1:10" x14ac:dyDescent="0.25">
      <c r="A28" s="111" t="s">
        <v>373</v>
      </c>
      <c r="B28" s="112" t="s">
        <v>374</v>
      </c>
      <c r="C28" s="111" t="s">
        <v>297</v>
      </c>
      <c r="D28" s="111" t="s">
        <v>375</v>
      </c>
      <c r="E28" s="113" t="s">
        <v>25</v>
      </c>
      <c r="F28" s="114">
        <v>18</v>
      </c>
      <c r="G28" s="115"/>
      <c r="H28" s="115">
        <f t="shared" si="1"/>
        <v>0</v>
      </c>
      <c r="I28" s="115">
        <f t="shared" si="2"/>
        <v>0</v>
      </c>
      <c r="J28" s="116">
        <f t="shared" si="0"/>
        <v>0</v>
      </c>
    </row>
    <row r="29" spans="1:10" ht="26.4" x14ac:dyDescent="0.25">
      <c r="A29" s="111" t="s">
        <v>376</v>
      </c>
      <c r="B29" s="112" t="s">
        <v>377</v>
      </c>
      <c r="C29" s="111" t="s">
        <v>21</v>
      </c>
      <c r="D29" s="111" t="s">
        <v>378</v>
      </c>
      <c r="E29" s="113" t="s">
        <v>25</v>
      </c>
      <c r="F29" s="114">
        <v>18</v>
      </c>
      <c r="G29" s="115"/>
      <c r="H29" s="115">
        <f t="shared" si="1"/>
        <v>0</v>
      </c>
      <c r="I29" s="115">
        <f t="shared" si="2"/>
        <v>0</v>
      </c>
      <c r="J29" s="116">
        <f t="shared" si="0"/>
        <v>0</v>
      </c>
    </row>
    <row r="30" spans="1:10" ht="26.4" x14ac:dyDescent="0.25">
      <c r="A30" s="111" t="s">
        <v>379</v>
      </c>
      <c r="B30" s="112" t="s">
        <v>380</v>
      </c>
      <c r="C30" s="111" t="s">
        <v>21</v>
      </c>
      <c r="D30" s="111" t="s">
        <v>381</v>
      </c>
      <c r="E30" s="113" t="s">
        <v>25</v>
      </c>
      <c r="F30" s="114">
        <v>18</v>
      </c>
      <c r="G30" s="115"/>
      <c r="H30" s="115">
        <f t="shared" si="1"/>
        <v>0</v>
      </c>
      <c r="I30" s="115">
        <f t="shared" si="2"/>
        <v>0</v>
      </c>
      <c r="J30" s="116">
        <f t="shared" si="0"/>
        <v>0</v>
      </c>
    </row>
    <row r="31" spans="1:10" ht="39.6" x14ac:dyDescent="0.25">
      <c r="A31" s="111" t="s">
        <v>382</v>
      </c>
      <c r="B31" s="112" t="s">
        <v>383</v>
      </c>
      <c r="C31" s="111" t="s">
        <v>24</v>
      </c>
      <c r="D31" s="111" t="s">
        <v>384</v>
      </c>
      <c r="E31" s="113" t="s">
        <v>25</v>
      </c>
      <c r="F31" s="114">
        <v>18</v>
      </c>
      <c r="G31" s="115"/>
      <c r="H31" s="115">
        <f t="shared" si="1"/>
        <v>0</v>
      </c>
      <c r="I31" s="115">
        <f t="shared" si="2"/>
        <v>0</v>
      </c>
      <c r="J31" s="116">
        <f t="shared" si="0"/>
        <v>0</v>
      </c>
    </row>
    <row r="32" spans="1:10" ht="39.6" x14ac:dyDescent="0.25">
      <c r="A32" s="111" t="s">
        <v>385</v>
      </c>
      <c r="B32" s="112" t="s">
        <v>31</v>
      </c>
      <c r="C32" s="111" t="s">
        <v>21</v>
      </c>
      <c r="D32" s="111" t="s">
        <v>32</v>
      </c>
      <c r="E32" s="113" t="s">
        <v>33</v>
      </c>
      <c r="F32" s="114">
        <v>144</v>
      </c>
      <c r="G32" s="115"/>
      <c r="H32" s="115">
        <f t="shared" si="1"/>
        <v>0</v>
      </c>
      <c r="I32" s="115">
        <f t="shared" si="2"/>
        <v>0</v>
      </c>
      <c r="J32" s="116">
        <f t="shared" si="0"/>
        <v>0</v>
      </c>
    </row>
    <row r="33" spans="1:10" x14ac:dyDescent="0.25">
      <c r="A33" s="117" t="s">
        <v>37</v>
      </c>
      <c r="B33" s="117"/>
      <c r="C33" s="117"/>
      <c r="D33" s="117" t="s">
        <v>324</v>
      </c>
      <c r="E33" s="117"/>
      <c r="F33" s="118"/>
      <c r="G33" s="119"/>
      <c r="H33" s="119"/>
      <c r="I33" s="120"/>
      <c r="J33" s="121">
        <f t="shared" si="0"/>
        <v>0</v>
      </c>
    </row>
    <row r="34" spans="1:10" x14ac:dyDescent="0.25">
      <c r="A34" s="117" t="s">
        <v>325</v>
      </c>
      <c r="B34" s="117"/>
      <c r="C34" s="117"/>
      <c r="D34" s="117" t="s">
        <v>6</v>
      </c>
      <c r="E34" s="117"/>
      <c r="F34" s="118"/>
      <c r="G34" s="119"/>
      <c r="H34" s="119"/>
      <c r="I34" s="120"/>
      <c r="J34" s="121">
        <f t="shared" si="0"/>
        <v>0</v>
      </c>
    </row>
    <row r="35" spans="1:10" ht="26.4" x14ac:dyDescent="0.25">
      <c r="A35" s="111" t="s">
        <v>386</v>
      </c>
      <c r="B35" s="112" t="s">
        <v>387</v>
      </c>
      <c r="C35" s="111" t="s">
        <v>21</v>
      </c>
      <c r="D35" s="111" t="s">
        <v>388</v>
      </c>
      <c r="E35" s="113" t="s">
        <v>49</v>
      </c>
      <c r="F35" s="114">
        <v>54</v>
      </c>
      <c r="G35" s="115"/>
      <c r="H35" s="115">
        <f>TRUNC(G35 * (1 + 27.23 / 100), 2)</f>
        <v>0</v>
      </c>
      <c r="I35" s="115">
        <f>TRUNC(F35 * H35, 2)</f>
        <v>0</v>
      </c>
      <c r="J35" s="116">
        <f t="shared" si="0"/>
        <v>0</v>
      </c>
    </row>
    <row r="36" spans="1:10" x14ac:dyDescent="0.25">
      <c r="A36" s="117" t="s">
        <v>326</v>
      </c>
      <c r="B36" s="117"/>
      <c r="C36" s="117"/>
      <c r="D36" s="117" t="s">
        <v>8</v>
      </c>
      <c r="E36" s="117"/>
      <c r="F36" s="118"/>
      <c r="G36" s="119"/>
      <c r="H36" s="119"/>
      <c r="I36" s="120"/>
      <c r="J36" s="121">
        <f t="shared" si="0"/>
        <v>0</v>
      </c>
    </row>
    <row r="37" spans="1:10" x14ac:dyDescent="0.25">
      <c r="A37" s="111" t="s">
        <v>389</v>
      </c>
      <c r="B37" s="112" t="s">
        <v>347</v>
      </c>
      <c r="C37" s="111" t="s">
        <v>21</v>
      </c>
      <c r="D37" s="111" t="s">
        <v>348</v>
      </c>
      <c r="E37" s="113" t="s">
        <v>38</v>
      </c>
      <c r="F37" s="114">
        <v>25.92</v>
      </c>
      <c r="G37" s="115"/>
      <c r="H37" s="115">
        <f>TRUNC(G37 * (1 + 27.23 / 100), 2)</f>
        <v>0</v>
      </c>
      <c r="I37" s="115">
        <f>TRUNC(F37 * H37, 2)</f>
        <v>0</v>
      </c>
      <c r="J37" s="116">
        <f t="shared" si="0"/>
        <v>0</v>
      </c>
    </row>
    <row r="38" spans="1:10" x14ac:dyDescent="0.25">
      <c r="A38" s="117" t="s">
        <v>327</v>
      </c>
      <c r="B38" s="117"/>
      <c r="C38" s="117"/>
      <c r="D38" s="117" t="s">
        <v>328</v>
      </c>
      <c r="E38" s="117"/>
      <c r="F38" s="118"/>
      <c r="G38" s="119"/>
      <c r="H38" s="119"/>
      <c r="I38" s="120"/>
      <c r="J38" s="121">
        <f t="shared" si="0"/>
        <v>0</v>
      </c>
    </row>
    <row r="39" spans="1:10" ht="26.4" x14ac:dyDescent="0.25">
      <c r="A39" s="111" t="s">
        <v>390</v>
      </c>
      <c r="B39" s="112" t="s">
        <v>50</v>
      </c>
      <c r="C39" s="111" t="s">
        <v>21</v>
      </c>
      <c r="D39" s="111" t="s">
        <v>391</v>
      </c>
      <c r="E39" s="113" t="s">
        <v>28</v>
      </c>
      <c r="F39" s="114">
        <v>43.2</v>
      </c>
      <c r="G39" s="115"/>
      <c r="H39" s="115">
        <f t="shared" ref="H39:H45" si="3">TRUNC(G39 * (1 + 27.23 / 100), 2)</f>
        <v>0</v>
      </c>
      <c r="I39" s="115">
        <f t="shared" ref="I39:I45" si="4">TRUNC(F39 * H39, 2)</f>
        <v>0</v>
      </c>
      <c r="J39" s="116">
        <f t="shared" si="0"/>
        <v>0</v>
      </c>
    </row>
    <row r="40" spans="1:10" ht="26.4" x14ac:dyDescent="0.25">
      <c r="A40" s="111" t="s">
        <v>392</v>
      </c>
      <c r="B40" s="112" t="s">
        <v>393</v>
      </c>
      <c r="C40" s="111" t="s">
        <v>21</v>
      </c>
      <c r="D40" s="111" t="s">
        <v>394</v>
      </c>
      <c r="E40" s="113" t="s">
        <v>38</v>
      </c>
      <c r="F40" s="114">
        <v>5.67</v>
      </c>
      <c r="G40" s="115"/>
      <c r="H40" s="115">
        <f t="shared" si="3"/>
        <v>0</v>
      </c>
      <c r="I40" s="115">
        <f t="shared" si="4"/>
        <v>0</v>
      </c>
      <c r="J40" s="116">
        <f t="shared" si="0"/>
        <v>0</v>
      </c>
    </row>
    <row r="41" spans="1:10" ht="26.4" x14ac:dyDescent="0.25">
      <c r="A41" s="111" t="s">
        <v>395</v>
      </c>
      <c r="B41" s="112" t="s">
        <v>396</v>
      </c>
      <c r="C41" s="111" t="s">
        <v>21</v>
      </c>
      <c r="D41" s="111" t="s">
        <v>397</v>
      </c>
      <c r="E41" s="113" t="s">
        <v>51</v>
      </c>
      <c r="F41" s="114">
        <v>324</v>
      </c>
      <c r="G41" s="115"/>
      <c r="H41" s="115">
        <f t="shared" si="3"/>
        <v>0</v>
      </c>
      <c r="I41" s="115">
        <f t="shared" si="4"/>
        <v>0</v>
      </c>
      <c r="J41" s="116">
        <f t="shared" si="0"/>
        <v>0</v>
      </c>
    </row>
    <row r="42" spans="1:10" ht="26.4" x14ac:dyDescent="0.25">
      <c r="A42" s="111" t="s">
        <v>398</v>
      </c>
      <c r="B42" s="112" t="s">
        <v>399</v>
      </c>
      <c r="C42" s="111" t="s">
        <v>21</v>
      </c>
      <c r="D42" s="111" t="s">
        <v>400</v>
      </c>
      <c r="E42" s="113" t="s">
        <v>51</v>
      </c>
      <c r="F42" s="114">
        <v>385.2</v>
      </c>
      <c r="G42" s="115"/>
      <c r="H42" s="115">
        <f t="shared" si="3"/>
        <v>0</v>
      </c>
      <c r="I42" s="115">
        <f t="shared" si="4"/>
        <v>0</v>
      </c>
      <c r="J42" s="116">
        <f t="shared" si="0"/>
        <v>0</v>
      </c>
    </row>
    <row r="43" spans="1:10" ht="26.4" x14ac:dyDescent="0.25">
      <c r="A43" s="111" t="s">
        <v>401</v>
      </c>
      <c r="B43" s="112" t="s">
        <v>402</v>
      </c>
      <c r="C43" s="111" t="s">
        <v>21</v>
      </c>
      <c r="D43" s="111" t="s">
        <v>403</v>
      </c>
      <c r="E43" s="113" t="s">
        <v>38</v>
      </c>
      <c r="F43" s="114">
        <v>11.34</v>
      </c>
      <c r="G43" s="115"/>
      <c r="H43" s="115">
        <f t="shared" si="3"/>
        <v>0</v>
      </c>
      <c r="I43" s="115">
        <f t="shared" si="4"/>
        <v>0</v>
      </c>
      <c r="J43" s="116">
        <f t="shared" si="0"/>
        <v>0</v>
      </c>
    </row>
    <row r="44" spans="1:10" ht="26.4" x14ac:dyDescent="0.25">
      <c r="A44" s="111" t="s">
        <v>404</v>
      </c>
      <c r="B44" s="112" t="s">
        <v>405</v>
      </c>
      <c r="C44" s="111" t="s">
        <v>21</v>
      </c>
      <c r="D44" s="111" t="s">
        <v>406</v>
      </c>
      <c r="E44" s="113" t="s">
        <v>38</v>
      </c>
      <c r="F44" s="114">
        <v>11.34</v>
      </c>
      <c r="G44" s="115"/>
      <c r="H44" s="115">
        <f t="shared" si="3"/>
        <v>0</v>
      </c>
      <c r="I44" s="115">
        <f t="shared" si="4"/>
        <v>0</v>
      </c>
      <c r="J44" s="116">
        <f t="shared" si="0"/>
        <v>0</v>
      </c>
    </row>
    <row r="45" spans="1:10" ht="39.6" x14ac:dyDescent="0.25">
      <c r="A45" s="111" t="s">
        <v>407</v>
      </c>
      <c r="B45" s="112" t="s">
        <v>408</v>
      </c>
      <c r="C45" s="111" t="s">
        <v>21</v>
      </c>
      <c r="D45" s="111" t="s">
        <v>409</v>
      </c>
      <c r="E45" s="113" t="s">
        <v>28</v>
      </c>
      <c r="F45" s="114">
        <v>30.204000000000001</v>
      </c>
      <c r="G45" s="115"/>
      <c r="H45" s="115">
        <f t="shared" si="3"/>
        <v>0</v>
      </c>
      <c r="I45" s="115">
        <f t="shared" si="4"/>
        <v>0</v>
      </c>
      <c r="J45" s="116">
        <f t="shared" si="0"/>
        <v>0</v>
      </c>
    </row>
    <row r="46" spans="1:10" x14ac:dyDescent="0.25">
      <c r="A46" s="117" t="s">
        <v>329</v>
      </c>
      <c r="B46" s="117"/>
      <c r="C46" s="117"/>
      <c r="D46" s="117" t="s">
        <v>330</v>
      </c>
      <c r="E46" s="117"/>
      <c r="F46" s="118"/>
      <c r="G46" s="119"/>
      <c r="H46" s="119"/>
      <c r="I46" s="120"/>
      <c r="J46" s="121">
        <f t="shared" si="0"/>
        <v>0</v>
      </c>
    </row>
    <row r="47" spans="1:10" ht="26.4" x14ac:dyDescent="0.25">
      <c r="A47" s="111" t="s">
        <v>410</v>
      </c>
      <c r="B47" s="112" t="s">
        <v>411</v>
      </c>
      <c r="C47" s="111" t="s">
        <v>21</v>
      </c>
      <c r="D47" s="111" t="s">
        <v>412</v>
      </c>
      <c r="E47" s="113" t="s">
        <v>28</v>
      </c>
      <c r="F47" s="114">
        <v>216</v>
      </c>
      <c r="G47" s="115"/>
      <c r="H47" s="115">
        <f>TRUNC(G47 * (1 + 27.23 / 100), 2)</f>
        <v>0</v>
      </c>
      <c r="I47" s="115">
        <f>TRUNC(F47 * H47, 2)</f>
        <v>0</v>
      </c>
      <c r="J47" s="116">
        <f t="shared" si="0"/>
        <v>0</v>
      </c>
    </row>
    <row r="48" spans="1:10" x14ac:dyDescent="0.25">
      <c r="A48" s="117" t="s">
        <v>331</v>
      </c>
      <c r="B48" s="117"/>
      <c r="C48" s="117"/>
      <c r="D48" s="117" t="s">
        <v>9</v>
      </c>
      <c r="E48" s="117"/>
      <c r="F48" s="118"/>
      <c r="G48" s="119"/>
      <c r="H48" s="119"/>
      <c r="I48" s="120"/>
      <c r="J48" s="121">
        <f t="shared" si="0"/>
        <v>0</v>
      </c>
    </row>
    <row r="49" spans="1:10" ht="26.4" x14ac:dyDescent="0.25">
      <c r="A49" s="111" t="s">
        <v>413</v>
      </c>
      <c r="B49" s="112" t="s">
        <v>414</v>
      </c>
      <c r="C49" s="111" t="s">
        <v>21</v>
      </c>
      <c r="D49" s="111" t="s">
        <v>415</v>
      </c>
      <c r="E49" s="113" t="s">
        <v>28</v>
      </c>
      <c r="F49" s="114">
        <v>216</v>
      </c>
      <c r="G49" s="115"/>
      <c r="H49" s="115">
        <f>TRUNC(G49 * (1 + 27.23 / 100), 2)</f>
        <v>0</v>
      </c>
      <c r="I49" s="115">
        <f>TRUNC(F49 * H49, 2)</f>
        <v>0</v>
      </c>
      <c r="J49" s="116">
        <f t="shared" si="0"/>
        <v>0</v>
      </c>
    </row>
    <row r="50" spans="1:10" x14ac:dyDescent="0.25">
      <c r="A50" s="111" t="s">
        <v>416</v>
      </c>
      <c r="B50" s="112" t="s">
        <v>417</v>
      </c>
      <c r="C50" s="111" t="s">
        <v>21</v>
      </c>
      <c r="D50" s="111" t="s">
        <v>418</v>
      </c>
      <c r="E50" s="113" t="s">
        <v>28</v>
      </c>
      <c r="F50" s="114">
        <v>30.204000000000001</v>
      </c>
      <c r="G50" s="115"/>
      <c r="H50" s="115">
        <f>TRUNC(G50 * (1 + 27.23 / 100), 2)</f>
        <v>0</v>
      </c>
      <c r="I50" s="115">
        <f>TRUNC(F50 * H50, 2)</f>
        <v>0</v>
      </c>
      <c r="J50" s="116">
        <f t="shared" si="0"/>
        <v>0</v>
      </c>
    </row>
    <row r="51" spans="1:10" x14ac:dyDescent="0.25">
      <c r="A51" s="3" t="s">
        <v>4</v>
      </c>
      <c r="B51" s="3"/>
      <c r="C51" s="3"/>
      <c r="D51" s="3" t="s">
        <v>10</v>
      </c>
      <c r="E51" s="3"/>
      <c r="F51" s="4"/>
      <c r="G51" s="14"/>
      <c r="H51" s="14"/>
      <c r="I51" s="15"/>
      <c r="J51" s="5">
        <f t="shared" si="0"/>
        <v>0</v>
      </c>
    </row>
    <row r="52" spans="1:10" x14ac:dyDescent="0.25">
      <c r="A52" s="111" t="s">
        <v>5</v>
      </c>
      <c r="B52" s="112" t="s">
        <v>419</v>
      </c>
      <c r="C52" s="111" t="s">
        <v>24</v>
      </c>
      <c r="D52" s="111" t="s">
        <v>52</v>
      </c>
      <c r="E52" s="113" t="s">
        <v>28</v>
      </c>
      <c r="F52" s="114">
        <v>112.5</v>
      </c>
      <c r="G52" s="115"/>
      <c r="H52" s="115">
        <f>TRUNC(G52 * (1 + 27.23 / 100), 2)</f>
        <v>0</v>
      </c>
      <c r="I52" s="115">
        <f>TRUNC(F52 * H52, 2)</f>
        <v>0</v>
      </c>
      <c r="J52" s="116">
        <f t="shared" si="0"/>
        <v>0</v>
      </c>
    </row>
    <row r="53" spans="1:10" x14ac:dyDescent="0.25">
      <c r="A53" s="111" t="s">
        <v>7</v>
      </c>
      <c r="B53" s="112" t="s">
        <v>420</v>
      </c>
      <c r="C53" s="111" t="s">
        <v>24</v>
      </c>
      <c r="D53" s="111" t="s">
        <v>421</v>
      </c>
      <c r="E53" s="113" t="s">
        <v>25</v>
      </c>
      <c r="F53" s="114">
        <v>1</v>
      </c>
      <c r="G53" s="115"/>
      <c r="H53" s="115">
        <f>TRUNC(G53 * (1 + 27.23 / 100), 2)</f>
        <v>0</v>
      </c>
      <c r="I53" s="115">
        <f>TRUNC(F53 * H53, 2)</f>
        <v>0</v>
      </c>
      <c r="J53" s="116">
        <f t="shared" si="0"/>
        <v>0</v>
      </c>
    </row>
    <row r="54" spans="1:10" x14ac:dyDescent="0.25">
      <c r="A54" s="6"/>
      <c r="B54" s="6"/>
      <c r="C54" s="6"/>
      <c r="D54" s="6"/>
      <c r="E54" s="6"/>
      <c r="F54" s="11"/>
      <c r="G54" s="16"/>
      <c r="H54" s="16"/>
      <c r="I54" s="16"/>
      <c r="J54" s="6"/>
    </row>
    <row r="55" spans="1:10" x14ac:dyDescent="0.25">
      <c r="A55" s="293"/>
      <c r="B55" s="293"/>
      <c r="C55" s="293"/>
      <c r="D55" s="8"/>
      <c r="E55" s="7"/>
      <c r="F55" s="294" t="s">
        <v>11</v>
      </c>
      <c r="G55" s="293"/>
      <c r="H55" s="295"/>
      <c r="I55" s="293"/>
      <c r="J55" s="293"/>
    </row>
    <row r="56" spans="1:10" x14ac:dyDescent="0.25">
      <c r="A56" s="293"/>
      <c r="B56" s="293"/>
      <c r="C56" s="293"/>
      <c r="D56" s="8"/>
      <c r="E56" s="7"/>
      <c r="F56" s="294" t="s">
        <v>12</v>
      </c>
      <c r="G56" s="293"/>
      <c r="H56" s="295"/>
      <c r="I56" s="293"/>
      <c r="J56" s="293"/>
    </row>
    <row r="57" spans="1:10" x14ac:dyDescent="0.25">
      <c r="A57" s="293"/>
      <c r="B57" s="293"/>
      <c r="C57" s="293"/>
      <c r="D57" s="8"/>
      <c r="E57" s="7"/>
      <c r="F57" s="294" t="s">
        <v>13</v>
      </c>
      <c r="G57" s="293"/>
      <c r="H57" s="295"/>
      <c r="I57" s="293"/>
      <c r="J57" s="293"/>
    </row>
  </sheetData>
  <autoFilter ref="A6:J57" xr:uid="{00000000-0009-0000-0000-000001000000}"/>
  <mergeCells count="10">
    <mergeCell ref="A57:C57"/>
    <mergeCell ref="F57:G57"/>
    <mergeCell ref="H57:J57"/>
    <mergeCell ref="A5:J5"/>
    <mergeCell ref="A55:C55"/>
    <mergeCell ref="F55:G55"/>
    <mergeCell ref="H55:J55"/>
    <mergeCell ref="A56:C56"/>
    <mergeCell ref="F56:G56"/>
    <mergeCell ref="H56:J56"/>
  </mergeCells>
  <pageMargins left="0.78740157480314965" right="0.39370078740157483" top="1.5748031496062993" bottom="0.59055118110236227" header="0.19685039370078741" footer="0.19685039370078741"/>
  <pageSetup paperSize="9" scale="65" fitToHeight="0" orientation="landscape" r:id="rId1"/>
  <headerFooter>
    <oddHeader>&amp;L&amp;G&amp;C &amp;R&amp;G</oddHeader>
    <oddFooter>&amp;L &amp;CPágina &amp;P de &amp;N   Páginas
&amp;G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15"/>
  <sheetViews>
    <sheetView showGridLines="0" showOutlineSymbols="0" showWhiteSpace="0" view="pageBreakPreview" topLeftCell="A372" zoomScaleNormal="100" zoomScaleSheetLayoutView="100" workbookViewId="0">
      <selection activeCell="H414" sqref="H414"/>
    </sheetView>
  </sheetViews>
  <sheetFormatPr defaultColWidth="9" defaultRowHeight="13.2" x14ac:dyDescent="0.25"/>
  <cols>
    <col min="1" max="1" width="10" style="9" bestFit="1" customWidth="1"/>
    <col min="2" max="2" width="12" style="9" bestFit="1" customWidth="1"/>
    <col min="3" max="3" width="10" style="9" bestFit="1" customWidth="1"/>
    <col min="4" max="4" width="60" style="65" bestFit="1" customWidth="1"/>
    <col min="5" max="5" width="26" style="9" customWidth="1"/>
    <col min="6" max="6" width="12.09765625" style="9" bestFit="1" customWidth="1"/>
    <col min="7" max="7" width="12" style="9" bestFit="1" customWidth="1"/>
    <col min="8" max="8" width="14.59765625" style="227" bestFit="1" customWidth="1"/>
    <col min="9" max="9" width="13.09765625" style="9" bestFit="1" customWidth="1"/>
    <col min="10" max="10" width="14.09765625" style="9" bestFit="1" customWidth="1"/>
    <col min="11" max="16384" width="9" style="9"/>
  </cols>
  <sheetData>
    <row r="1" spans="1:10" x14ac:dyDescent="0.25">
      <c r="A1" s="62" t="str">
        <f>'01-Resumo do Orçamento'!A1</f>
        <v>CLIENTE :  PREFEITURA MUNICIPAL DE VIANA-MA</v>
      </c>
    </row>
    <row r="2" spans="1:10" x14ac:dyDescent="0.25">
      <c r="A2" s="62" t="str">
        <f>'01-Resumo do Orçamento'!A2</f>
        <v>OBJETO : CONSTRUÇÃO DE 18 SUBESTAÇÃO ÁEREA COMPLETA 75 KVA/13.800-380/220V  EM UNIDADES DE ENSINO BASICO DO MUNÍCIPIO</v>
      </c>
    </row>
    <row r="3" spans="1:10" x14ac:dyDescent="0.25">
      <c r="A3" s="62" t="str">
        <f>'01-Resumo do Orçamento'!A3</f>
        <v>LOCAL:  SEDE</v>
      </c>
      <c r="B3" s="1"/>
      <c r="C3" s="2"/>
      <c r="D3" s="63"/>
      <c r="E3" s="2"/>
      <c r="F3" s="2"/>
      <c r="G3" s="2"/>
      <c r="H3" s="228"/>
      <c r="I3" s="2"/>
      <c r="J3" s="2"/>
    </row>
    <row r="4" spans="1:10" x14ac:dyDescent="0.25">
      <c r="A4" s="62" t="str">
        <f>'01-Resumo do Orçamento'!A4</f>
        <v>ENCARGOS SOCIAIS NÃO DESONERADOS (112,68%  MENSALISTA , 69,90%% HORISTA , ) DATA BASE DO SINAPI (04/2024), ORSE(05/2024),SBC(06/2023 / BDI=27,23%</v>
      </c>
      <c r="B4" s="1"/>
      <c r="C4" s="2"/>
      <c r="D4" s="63"/>
      <c r="E4" s="2"/>
      <c r="F4" s="2"/>
      <c r="G4" s="2"/>
      <c r="H4" s="228"/>
      <c r="I4" s="2"/>
      <c r="J4" s="2"/>
    </row>
    <row r="5" spans="1:10" ht="16.2" x14ac:dyDescent="0.4">
      <c r="A5" s="297" t="s">
        <v>296</v>
      </c>
      <c r="B5" s="297"/>
      <c r="C5" s="297"/>
      <c r="D5" s="297"/>
      <c r="E5" s="297"/>
      <c r="F5" s="297"/>
      <c r="G5" s="297"/>
      <c r="H5" s="297"/>
      <c r="I5" s="297"/>
      <c r="J5" s="297"/>
    </row>
    <row r="6" spans="1:10" x14ac:dyDescent="0.25">
      <c r="A6" s="122" t="s">
        <v>2</v>
      </c>
      <c r="B6" s="122"/>
      <c r="C6" s="122"/>
      <c r="D6" s="136" t="s">
        <v>321</v>
      </c>
      <c r="E6" s="123"/>
      <c r="F6" s="124"/>
      <c r="G6" s="85"/>
      <c r="H6" s="237"/>
      <c r="I6" s="122"/>
      <c r="J6" s="86">
        <v>37902.339999999997</v>
      </c>
    </row>
    <row r="7" spans="1:10" ht="13.8" x14ac:dyDescent="0.25">
      <c r="A7" s="125" t="s">
        <v>20</v>
      </c>
      <c r="B7" s="126" t="s">
        <v>15</v>
      </c>
      <c r="C7" s="125" t="s">
        <v>16</v>
      </c>
      <c r="D7" s="137" t="s">
        <v>0</v>
      </c>
      <c r="E7" s="127"/>
      <c r="F7" s="128"/>
      <c r="G7" s="129" t="s">
        <v>17</v>
      </c>
      <c r="H7" s="238" t="s">
        <v>18</v>
      </c>
      <c r="I7" s="126" t="s">
        <v>19</v>
      </c>
      <c r="J7" s="126" t="s">
        <v>1</v>
      </c>
    </row>
    <row r="8" spans="1:10" x14ac:dyDescent="0.25">
      <c r="A8" s="156" t="s">
        <v>174</v>
      </c>
      <c r="B8" s="157" t="s">
        <v>332</v>
      </c>
      <c r="C8" s="156" t="s">
        <v>24</v>
      </c>
      <c r="D8" s="158" t="s">
        <v>333</v>
      </c>
      <c r="E8" s="159"/>
      <c r="F8" s="160"/>
      <c r="G8" s="161" t="s">
        <v>334</v>
      </c>
      <c r="H8" s="239">
        <v>1</v>
      </c>
      <c r="I8" s="162"/>
      <c r="J8" s="162"/>
    </row>
    <row r="9" spans="1:10" x14ac:dyDescent="0.25">
      <c r="A9" s="140" t="s">
        <v>173</v>
      </c>
      <c r="B9" s="141" t="s">
        <v>422</v>
      </c>
      <c r="C9" s="140" t="s">
        <v>21</v>
      </c>
      <c r="D9" s="142" t="s">
        <v>423</v>
      </c>
      <c r="E9" s="143"/>
      <c r="F9" s="144"/>
      <c r="G9" s="145" t="s">
        <v>22</v>
      </c>
      <c r="H9" s="240">
        <v>44</v>
      </c>
      <c r="I9" s="146"/>
      <c r="J9" s="146"/>
    </row>
    <row r="10" spans="1:10" x14ac:dyDescent="0.25">
      <c r="A10" s="130"/>
      <c r="B10" s="130"/>
      <c r="C10" s="130"/>
      <c r="D10" s="138"/>
      <c r="E10" s="130" t="s">
        <v>69</v>
      </c>
      <c r="F10" s="131">
        <v>2411.0212526</v>
      </c>
      <c r="G10" s="130" t="s">
        <v>70</v>
      </c>
      <c r="H10" s="241">
        <v>2716.74</v>
      </c>
      <c r="I10" s="130" t="s">
        <v>71</v>
      </c>
      <c r="J10" s="131"/>
    </row>
    <row r="11" spans="1:10" x14ac:dyDescent="0.25">
      <c r="A11" s="130"/>
      <c r="B11" s="130"/>
      <c r="C11" s="130"/>
      <c r="D11" s="138"/>
      <c r="E11" s="130" t="s">
        <v>72</v>
      </c>
      <c r="F11" s="131">
        <v>1421.44</v>
      </c>
      <c r="G11" s="130"/>
      <c r="H11" s="242" t="s">
        <v>73</v>
      </c>
      <c r="I11" s="132"/>
      <c r="J11" s="131"/>
    </row>
    <row r="12" spans="1:10" ht="13.8" thickBot="1" x14ac:dyDescent="0.3">
      <c r="A12" s="133"/>
      <c r="B12" s="133"/>
      <c r="C12" s="133"/>
      <c r="D12" s="107"/>
      <c r="E12" s="133"/>
      <c r="F12" s="133"/>
      <c r="G12" s="133" t="s">
        <v>74</v>
      </c>
      <c r="H12" s="243">
        <v>4</v>
      </c>
      <c r="I12" s="133" t="s">
        <v>75</v>
      </c>
      <c r="J12" s="134"/>
    </row>
    <row r="13" spans="1:10" ht="13.8" thickTop="1" x14ac:dyDescent="0.25">
      <c r="A13" s="154"/>
      <c r="B13" s="154"/>
      <c r="C13" s="154"/>
      <c r="D13" s="155"/>
      <c r="E13" s="154"/>
      <c r="F13" s="154"/>
      <c r="G13" s="154"/>
      <c r="H13" s="244"/>
      <c r="I13" s="154"/>
      <c r="J13" s="154"/>
    </row>
    <row r="14" spans="1:10" ht="13.8" x14ac:dyDescent="0.25">
      <c r="A14" s="125" t="s">
        <v>23</v>
      </c>
      <c r="B14" s="126" t="s">
        <v>15</v>
      </c>
      <c r="C14" s="125" t="s">
        <v>16</v>
      </c>
      <c r="D14" s="137" t="s">
        <v>0</v>
      </c>
      <c r="E14" s="127"/>
      <c r="F14" s="128"/>
      <c r="G14" s="129" t="s">
        <v>17</v>
      </c>
      <c r="H14" s="238" t="s">
        <v>18</v>
      </c>
      <c r="I14" s="126" t="s">
        <v>19</v>
      </c>
      <c r="J14" s="126" t="s">
        <v>1</v>
      </c>
    </row>
    <row r="15" spans="1:10" ht="39.6" x14ac:dyDescent="0.25">
      <c r="A15" s="147" t="s">
        <v>424</v>
      </c>
      <c r="B15" s="148" t="s">
        <v>335</v>
      </c>
      <c r="C15" s="147" t="s">
        <v>21</v>
      </c>
      <c r="D15" s="149" t="s">
        <v>336</v>
      </c>
      <c r="E15" s="150"/>
      <c r="F15" s="151"/>
      <c r="G15" s="152" t="s">
        <v>298</v>
      </c>
      <c r="H15" s="245">
        <v>1</v>
      </c>
      <c r="I15" s="153"/>
      <c r="J15" s="153"/>
    </row>
    <row r="16" spans="1:10" x14ac:dyDescent="0.25">
      <c r="A16" s="130"/>
      <c r="B16" s="130"/>
      <c r="C16" s="130"/>
      <c r="D16" s="138"/>
      <c r="E16" s="130" t="s">
        <v>69</v>
      </c>
      <c r="F16" s="131">
        <v>0</v>
      </c>
      <c r="G16" s="130" t="s">
        <v>70</v>
      </c>
      <c r="H16" s="241">
        <v>0</v>
      </c>
      <c r="I16" s="130" t="s">
        <v>71</v>
      </c>
      <c r="J16" s="131"/>
    </row>
    <row r="17" spans="1:10" x14ac:dyDescent="0.25">
      <c r="A17" s="130"/>
      <c r="B17" s="130"/>
      <c r="C17" s="130"/>
      <c r="D17" s="138"/>
      <c r="E17" s="130" t="s">
        <v>72</v>
      </c>
      <c r="F17" s="131">
        <v>177.1</v>
      </c>
      <c r="G17" s="130"/>
      <c r="H17" s="242" t="s">
        <v>73</v>
      </c>
      <c r="I17" s="132"/>
      <c r="J17" s="131"/>
    </row>
    <row r="18" spans="1:10" ht="13.8" thickBot="1" x14ac:dyDescent="0.3">
      <c r="A18" s="133"/>
      <c r="B18" s="133"/>
      <c r="C18" s="133"/>
      <c r="D18" s="107"/>
      <c r="E18" s="133"/>
      <c r="F18" s="133"/>
      <c r="G18" s="133" t="s">
        <v>74</v>
      </c>
      <c r="H18" s="243">
        <v>4</v>
      </c>
      <c r="I18" s="133" t="s">
        <v>75</v>
      </c>
      <c r="J18" s="134"/>
    </row>
    <row r="19" spans="1:10" ht="13.8" thickTop="1" x14ac:dyDescent="0.25">
      <c r="A19" s="154"/>
      <c r="B19" s="154"/>
      <c r="C19" s="154"/>
      <c r="D19" s="155"/>
      <c r="E19" s="154"/>
      <c r="F19" s="154"/>
      <c r="G19" s="154"/>
      <c r="H19" s="244"/>
      <c r="I19" s="154"/>
      <c r="J19" s="154"/>
    </row>
    <row r="20" spans="1:10" ht="13.8" x14ac:dyDescent="0.25">
      <c r="A20" s="125" t="s">
        <v>26</v>
      </c>
      <c r="B20" s="126" t="s">
        <v>15</v>
      </c>
      <c r="C20" s="125" t="s">
        <v>16</v>
      </c>
      <c r="D20" s="137" t="s">
        <v>0</v>
      </c>
      <c r="E20" s="127"/>
      <c r="F20" s="128"/>
      <c r="G20" s="129" t="s">
        <v>17</v>
      </c>
      <c r="H20" s="238" t="s">
        <v>18</v>
      </c>
      <c r="I20" s="126" t="s">
        <v>19</v>
      </c>
      <c r="J20" s="126" t="s">
        <v>1</v>
      </c>
    </row>
    <row r="21" spans="1:10" x14ac:dyDescent="0.25">
      <c r="A21" s="156" t="s">
        <v>174</v>
      </c>
      <c r="B21" s="157" t="s">
        <v>337</v>
      </c>
      <c r="C21" s="156" t="s">
        <v>24</v>
      </c>
      <c r="D21" s="158" t="s">
        <v>338</v>
      </c>
      <c r="E21" s="159"/>
      <c r="F21" s="160"/>
      <c r="G21" s="161" t="s">
        <v>25</v>
      </c>
      <c r="H21" s="239">
        <v>1</v>
      </c>
      <c r="I21" s="162"/>
      <c r="J21" s="162"/>
    </row>
    <row r="22" spans="1:10" ht="52.8" x14ac:dyDescent="0.25">
      <c r="A22" s="140" t="s">
        <v>173</v>
      </c>
      <c r="B22" s="141" t="s">
        <v>76</v>
      </c>
      <c r="C22" s="140" t="s">
        <v>21</v>
      </c>
      <c r="D22" s="142" t="s">
        <v>77</v>
      </c>
      <c r="E22" s="143"/>
      <c r="F22" s="144"/>
      <c r="G22" s="145" t="s">
        <v>78</v>
      </c>
      <c r="H22" s="240">
        <v>12</v>
      </c>
      <c r="I22" s="146"/>
      <c r="J22" s="146"/>
    </row>
    <row r="23" spans="1:10" ht="52.8" x14ac:dyDescent="0.25">
      <c r="A23" s="140" t="s">
        <v>173</v>
      </c>
      <c r="B23" s="141" t="s">
        <v>425</v>
      </c>
      <c r="C23" s="140" t="s">
        <v>21</v>
      </c>
      <c r="D23" s="142" t="s">
        <v>426</v>
      </c>
      <c r="E23" s="143"/>
      <c r="F23" s="144"/>
      <c r="G23" s="145" t="s">
        <v>33</v>
      </c>
      <c r="H23" s="240">
        <v>12</v>
      </c>
      <c r="I23" s="146"/>
      <c r="J23" s="146"/>
    </row>
    <row r="24" spans="1:10" x14ac:dyDescent="0.25">
      <c r="A24" s="130"/>
      <c r="B24" s="130"/>
      <c r="C24" s="130"/>
      <c r="D24" s="138"/>
      <c r="E24" s="130" t="s">
        <v>69</v>
      </c>
      <c r="F24" s="131">
        <v>298.02520220000002</v>
      </c>
      <c r="G24" s="130" t="s">
        <v>70</v>
      </c>
      <c r="H24" s="241">
        <v>335.81</v>
      </c>
      <c r="I24" s="130" t="s">
        <v>71</v>
      </c>
      <c r="J24" s="131"/>
    </row>
    <row r="25" spans="1:10" x14ac:dyDescent="0.25">
      <c r="A25" s="130"/>
      <c r="B25" s="130"/>
      <c r="C25" s="130"/>
      <c r="D25" s="138"/>
      <c r="E25" s="130" t="s">
        <v>72</v>
      </c>
      <c r="F25" s="131">
        <v>1050.01</v>
      </c>
      <c r="G25" s="130"/>
      <c r="H25" s="242" t="s">
        <v>73</v>
      </c>
      <c r="I25" s="132"/>
      <c r="J25" s="131"/>
    </row>
    <row r="26" spans="1:10" ht="13.8" thickBot="1" x14ac:dyDescent="0.3">
      <c r="A26" s="133"/>
      <c r="B26" s="133"/>
      <c r="C26" s="133"/>
      <c r="D26" s="107"/>
      <c r="E26" s="133"/>
      <c r="F26" s="133"/>
      <c r="G26" s="133" t="s">
        <v>74</v>
      </c>
      <c r="H26" s="243">
        <v>1</v>
      </c>
      <c r="I26" s="133" t="s">
        <v>75</v>
      </c>
      <c r="J26" s="134"/>
    </row>
    <row r="27" spans="1:10" ht="13.8" thickTop="1" x14ac:dyDescent="0.25">
      <c r="A27" s="154"/>
      <c r="B27" s="154"/>
      <c r="C27" s="154"/>
      <c r="D27" s="155"/>
      <c r="E27" s="154"/>
      <c r="F27" s="154"/>
      <c r="G27" s="154"/>
      <c r="H27" s="244"/>
      <c r="I27" s="154"/>
      <c r="J27" s="154"/>
    </row>
    <row r="28" spans="1:10" ht="13.8" x14ac:dyDescent="0.25">
      <c r="A28" s="125" t="s">
        <v>27</v>
      </c>
      <c r="B28" s="126" t="s">
        <v>15</v>
      </c>
      <c r="C28" s="125" t="s">
        <v>16</v>
      </c>
      <c r="D28" s="137" t="s">
        <v>0</v>
      </c>
      <c r="E28" s="127"/>
      <c r="F28" s="128"/>
      <c r="G28" s="129" t="s">
        <v>17</v>
      </c>
      <c r="H28" s="238" t="s">
        <v>18</v>
      </c>
      <c r="I28" s="126" t="s">
        <v>19</v>
      </c>
      <c r="J28" s="126" t="s">
        <v>1</v>
      </c>
    </row>
    <row r="29" spans="1:10" ht="39.6" x14ac:dyDescent="0.25">
      <c r="A29" s="156" t="s">
        <v>174</v>
      </c>
      <c r="B29" s="157" t="s">
        <v>339</v>
      </c>
      <c r="C29" s="156" t="s">
        <v>21</v>
      </c>
      <c r="D29" s="158" t="s">
        <v>340</v>
      </c>
      <c r="E29" s="159"/>
      <c r="F29" s="160"/>
      <c r="G29" s="161" t="s">
        <v>25</v>
      </c>
      <c r="H29" s="239">
        <v>1</v>
      </c>
      <c r="I29" s="162"/>
      <c r="J29" s="162">
        <v>114.78</v>
      </c>
    </row>
    <row r="30" spans="1:10" ht="26.4" x14ac:dyDescent="0.25">
      <c r="A30" s="140" t="s">
        <v>173</v>
      </c>
      <c r="B30" s="141" t="s">
        <v>427</v>
      </c>
      <c r="C30" s="140" t="s">
        <v>21</v>
      </c>
      <c r="D30" s="142" t="s">
        <v>428</v>
      </c>
      <c r="E30" s="143"/>
      <c r="F30" s="144"/>
      <c r="G30" s="145" t="s">
        <v>28</v>
      </c>
      <c r="H30" s="240">
        <v>0.99</v>
      </c>
      <c r="I30" s="146"/>
      <c r="J30" s="146"/>
    </row>
    <row r="31" spans="1:10" ht="26.4" x14ac:dyDescent="0.25">
      <c r="A31" s="140" t="s">
        <v>173</v>
      </c>
      <c r="B31" s="141" t="s">
        <v>429</v>
      </c>
      <c r="C31" s="140" t="s">
        <v>21</v>
      </c>
      <c r="D31" s="142" t="s">
        <v>430</v>
      </c>
      <c r="E31" s="143"/>
      <c r="F31" s="144"/>
      <c r="G31" s="145" t="s">
        <v>28</v>
      </c>
      <c r="H31" s="240">
        <v>0.99</v>
      </c>
      <c r="I31" s="146"/>
      <c r="J31" s="146"/>
    </row>
    <row r="32" spans="1:10" ht="39.6" x14ac:dyDescent="0.25">
      <c r="A32" s="140" t="s">
        <v>173</v>
      </c>
      <c r="B32" s="141" t="s">
        <v>431</v>
      </c>
      <c r="C32" s="140" t="s">
        <v>21</v>
      </c>
      <c r="D32" s="142" t="s">
        <v>432</v>
      </c>
      <c r="E32" s="143"/>
      <c r="F32" s="144"/>
      <c r="G32" s="145" t="s">
        <v>38</v>
      </c>
      <c r="H32" s="240">
        <v>2.24E-2</v>
      </c>
      <c r="I32" s="146"/>
      <c r="J32" s="146"/>
    </row>
    <row r="33" spans="1:10" x14ac:dyDescent="0.25">
      <c r="A33" s="140" t="s">
        <v>173</v>
      </c>
      <c r="B33" s="141" t="s">
        <v>83</v>
      </c>
      <c r="C33" s="140" t="s">
        <v>21</v>
      </c>
      <c r="D33" s="142" t="s">
        <v>84</v>
      </c>
      <c r="E33" s="143"/>
      <c r="F33" s="144"/>
      <c r="G33" s="145" t="s">
        <v>22</v>
      </c>
      <c r="H33" s="240">
        <v>0.21379999999999999</v>
      </c>
      <c r="I33" s="146"/>
      <c r="J33" s="146"/>
    </row>
    <row r="34" spans="1:10" x14ac:dyDescent="0.25">
      <c r="A34" s="140" t="s">
        <v>173</v>
      </c>
      <c r="B34" s="141" t="s">
        <v>85</v>
      </c>
      <c r="C34" s="140" t="s">
        <v>21</v>
      </c>
      <c r="D34" s="142" t="s">
        <v>86</v>
      </c>
      <c r="E34" s="143"/>
      <c r="F34" s="144"/>
      <c r="G34" s="145" t="s">
        <v>22</v>
      </c>
      <c r="H34" s="240">
        <v>0.64129999999999998</v>
      </c>
      <c r="I34" s="146"/>
      <c r="J34" s="146"/>
    </row>
    <row r="35" spans="1:10" ht="26.4" x14ac:dyDescent="0.25">
      <c r="A35" s="140" t="s">
        <v>424</v>
      </c>
      <c r="B35" s="141" t="s">
        <v>88</v>
      </c>
      <c r="C35" s="140" t="s">
        <v>21</v>
      </c>
      <c r="D35" s="142" t="s">
        <v>89</v>
      </c>
      <c r="E35" s="143"/>
      <c r="F35" s="144"/>
      <c r="G35" s="145" t="s">
        <v>49</v>
      </c>
      <c r="H35" s="240">
        <v>3.63</v>
      </c>
      <c r="I35" s="146"/>
      <c r="J35" s="146"/>
    </row>
    <row r="36" spans="1:10" x14ac:dyDescent="0.25">
      <c r="A36" s="130"/>
      <c r="B36" s="130"/>
      <c r="C36" s="130"/>
      <c r="D36" s="138"/>
      <c r="E36" s="130" t="s">
        <v>69</v>
      </c>
      <c r="F36" s="131">
        <v>13.339289072785405</v>
      </c>
      <c r="G36" s="130" t="s">
        <v>70</v>
      </c>
      <c r="H36" s="241">
        <v>15.03</v>
      </c>
      <c r="I36" s="130" t="s">
        <v>71</v>
      </c>
      <c r="J36" s="131"/>
    </row>
    <row r="37" spans="1:10" x14ac:dyDescent="0.25">
      <c r="A37" s="130"/>
      <c r="B37" s="130"/>
      <c r="C37" s="130"/>
      <c r="D37" s="138"/>
      <c r="E37" s="130" t="s">
        <v>72</v>
      </c>
      <c r="F37" s="131">
        <v>31.25</v>
      </c>
      <c r="G37" s="130"/>
      <c r="H37" s="242" t="s">
        <v>73</v>
      </c>
      <c r="I37" s="132"/>
      <c r="J37" s="131"/>
    </row>
    <row r="38" spans="1:10" ht="13.8" thickBot="1" x14ac:dyDescent="0.3">
      <c r="A38" s="133"/>
      <c r="B38" s="133"/>
      <c r="C38" s="133"/>
      <c r="D38" s="107"/>
      <c r="E38" s="133"/>
      <c r="F38" s="133"/>
      <c r="G38" s="133" t="s">
        <v>74</v>
      </c>
      <c r="H38" s="243">
        <v>9</v>
      </c>
      <c r="I38" s="133" t="s">
        <v>75</v>
      </c>
      <c r="J38" s="134"/>
    </row>
    <row r="39" spans="1:10" ht="13.8" thickTop="1" x14ac:dyDescent="0.25">
      <c r="A39" s="154"/>
      <c r="B39" s="154"/>
      <c r="C39" s="154"/>
      <c r="D39" s="155"/>
      <c r="E39" s="154"/>
      <c r="F39" s="154"/>
      <c r="G39" s="154"/>
      <c r="H39" s="244"/>
      <c r="I39" s="154"/>
      <c r="J39" s="154"/>
    </row>
    <row r="40" spans="1:10" ht="13.8" x14ac:dyDescent="0.25">
      <c r="A40" s="125" t="s">
        <v>29</v>
      </c>
      <c r="B40" s="126" t="s">
        <v>15</v>
      </c>
      <c r="C40" s="125" t="s">
        <v>16</v>
      </c>
      <c r="D40" s="137" t="s">
        <v>0</v>
      </c>
      <c r="E40" s="127"/>
      <c r="F40" s="128"/>
      <c r="G40" s="129" t="s">
        <v>17</v>
      </c>
      <c r="H40" s="238" t="s">
        <v>18</v>
      </c>
      <c r="I40" s="126" t="s">
        <v>19</v>
      </c>
      <c r="J40" s="126" t="s">
        <v>1</v>
      </c>
    </row>
    <row r="41" spans="1:10" ht="26.4" x14ac:dyDescent="0.25">
      <c r="A41" s="156" t="s">
        <v>174</v>
      </c>
      <c r="B41" s="157" t="s">
        <v>311</v>
      </c>
      <c r="C41" s="156" t="s">
        <v>21</v>
      </c>
      <c r="D41" s="158" t="s">
        <v>312</v>
      </c>
      <c r="E41" s="159"/>
      <c r="F41" s="160"/>
      <c r="G41" s="161" t="s">
        <v>28</v>
      </c>
      <c r="H41" s="239">
        <v>1</v>
      </c>
      <c r="I41" s="162"/>
      <c r="J41" s="162"/>
    </row>
    <row r="42" spans="1:10" x14ac:dyDescent="0.25">
      <c r="A42" s="140" t="s">
        <v>173</v>
      </c>
      <c r="B42" s="141" t="s">
        <v>313</v>
      </c>
      <c r="C42" s="140" t="s">
        <v>21</v>
      </c>
      <c r="D42" s="142" t="s">
        <v>314</v>
      </c>
      <c r="E42" s="143"/>
      <c r="F42" s="144"/>
      <c r="G42" s="145" t="s">
        <v>28</v>
      </c>
      <c r="H42" s="240">
        <v>0.5</v>
      </c>
      <c r="I42" s="146"/>
      <c r="J42" s="146"/>
    </row>
    <row r="43" spans="1:10" x14ac:dyDescent="0.25">
      <c r="A43" s="140" t="s">
        <v>173</v>
      </c>
      <c r="B43" s="141" t="s">
        <v>83</v>
      </c>
      <c r="C43" s="140" t="s">
        <v>21</v>
      </c>
      <c r="D43" s="142" t="s">
        <v>84</v>
      </c>
      <c r="E43" s="143"/>
      <c r="F43" s="144"/>
      <c r="G43" s="145" t="s">
        <v>22</v>
      </c>
      <c r="H43" s="240">
        <v>0.37290000000000001</v>
      </c>
      <c r="I43" s="146"/>
      <c r="J43" s="146"/>
    </row>
    <row r="44" spans="1:10" x14ac:dyDescent="0.25">
      <c r="A44" s="140" t="s">
        <v>173</v>
      </c>
      <c r="B44" s="141" t="s">
        <v>85</v>
      </c>
      <c r="C44" s="140" t="s">
        <v>21</v>
      </c>
      <c r="D44" s="142" t="s">
        <v>86</v>
      </c>
      <c r="E44" s="143"/>
      <c r="F44" s="144"/>
      <c r="G44" s="145" t="s">
        <v>22</v>
      </c>
      <c r="H44" s="240">
        <v>1.1186</v>
      </c>
      <c r="I44" s="146"/>
      <c r="J44" s="146"/>
    </row>
    <row r="45" spans="1:10" ht="26.4" x14ac:dyDescent="0.25">
      <c r="A45" s="140" t="s">
        <v>424</v>
      </c>
      <c r="B45" s="141" t="s">
        <v>315</v>
      </c>
      <c r="C45" s="140" t="s">
        <v>21</v>
      </c>
      <c r="D45" s="142" t="s">
        <v>316</v>
      </c>
      <c r="E45" s="143"/>
      <c r="F45" s="144"/>
      <c r="G45" s="145" t="s">
        <v>49</v>
      </c>
      <c r="H45" s="240">
        <v>3.2082999999999999</v>
      </c>
      <c r="I45" s="146"/>
      <c r="J45" s="146"/>
    </row>
    <row r="46" spans="1:10" ht="26.4" x14ac:dyDescent="0.25">
      <c r="A46" s="140" t="s">
        <v>424</v>
      </c>
      <c r="B46" s="141" t="s">
        <v>90</v>
      </c>
      <c r="C46" s="140" t="s">
        <v>21</v>
      </c>
      <c r="D46" s="142" t="s">
        <v>91</v>
      </c>
      <c r="E46" s="143"/>
      <c r="F46" s="144"/>
      <c r="G46" s="145" t="s">
        <v>28</v>
      </c>
      <c r="H46" s="240">
        <v>1</v>
      </c>
      <c r="I46" s="146"/>
      <c r="J46" s="146"/>
    </row>
    <row r="47" spans="1:10" x14ac:dyDescent="0.25">
      <c r="A47" s="140" t="s">
        <v>424</v>
      </c>
      <c r="B47" s="141" t="s">
        <v>317</v>
      </c>
      <c r="C47" s="140" t="s">
        <v>21</v>
      </c>
      <c r="D47" s="142" t="s">
        <v>318</v>
      </c>
      <c r="E47" s="143"/>
      <c r="F47" s="144"/>
      <c r="G47" s="145" t="s">
        <v>51</v>
      </c>
      <c r="H47" s="240">
        <v>1.1299999999999999E-2</v>
      </c>
      <c r="I47" s="146"/>
      <c r="J47" s="146"/>
    </row>
    <row r="48" spans="1:10" x14ac:dyDescent="0.25">
      <c r="A48" s="140" t="s">
        <v>424</v>
      </c>
      <c r="B48" s="141" t="s">
        <v>319</v>
      </c>
      <c r="C48" s="140" t="s">
        <v>21</v>
      </c>
      <c r="D48" s="142" t="s">
        <v>320</v>
      </c>
      <c r="E48" s="143"/>
      <c r="F48" s="144"/>
      <c r="G48" s="145" t="s">
        <v>51</v>
      </c>
      <c r="H48" s="240">
        <v>1.32E-2</v>
      </c>
      <c r="I48" s="146"/>
      <c r="J48" s="146"/>
    </row>
    <row r="49" spans="1:10" x14ac:dyDescent="0.25">
      <c r="A49" s="130"/>
      <c r="B49" s="130"/>
      <c r="C49" s="130"/>
      <c r="D49" s="138"/>
      <c r="E49" s="130" t="s">
        <v>69</v>
      </c>
      <c r="F49" s="131">
        <v>12.902012413014859</v>
      </c>
      <c r="G49" s="130" t="s">
        <v>70</v>
      </c>
      <c r="H49" s="241">
        <v>14.54</v>
      </c>
      <c r="I49" s="130" t="s">
        <v>71</v>
      </c>
      <c r="J49" s="131"/>
    </row>
    <row r="50" spans="1:10" x14ac:dyDescent="0.25">
      <c r="A50" s="130"/>
      <c r="B50" s="130"/>
      <c r="C50" s="130"/>
      <c r="D50" s="138"/>
      <c r="E50" s="130" t="s">
        <v>72</v>
      </c>
      <c r="F50" s="131">
        <v>85.87</v>
      </c>
      <c r="G50" s="130"/>
      <c r="H50" s="242" t="s">
        <v>73</v>
      </c>
      <c r="I50" s="132"/>
      <c r="J50" s="131"/>
    </row>
    <row r="51" spans="1:10" ht="13.8" thickBot="1" x14ac:dyDescent="0.3">
      <c r="A51" s="133"/>
      <c r="B51" s="133"/>
      <c r="C51" s="133"/>
      <c r="D51" s="107"/>
      <c r="E51" s="133"/>
      <c r="F51" s="133"/>
      <c r="G51" s="133" t="s">
        <v>74</v>
      </c>
      <c r="H51" s="243">
        <v>4.5</v>
      </c>
      <c r="I51" s="133" t="s">
        <v>75</v>
      </c>
      <c r="J51" s="134"/>
    </row>
    <row r="52" spans="1:10" ht="13.8" thickTop="1" x14ac:dyDescent="0.25">
      <c r="A52" s="154"/>
      <c r="B52" s="154"/>
      <c r="C52" s="154"/>
      <c r="D52" s="155"/>
      <c r="E52" s="154"/>
      <c r="F52" s="154"/>
      <c r="G52" s="154"/>
      <c r="H52" s="244"/>
      <c r="I52" s="154"/>
      <c r="J52" s="154"/>
    </row>
    <row r="53" spans="1:10" x14ac:dyDescent="0.25">
      <c r="A53" s="122" t="s">
        <v>3</v>
      </c>
      <c r="B53" s="122"/>
      <c r="C53" s="122"/>
      <c r="D53" s="136" t="s">
        <v>322</v>
      </c>
      <c r="E53" s="123"/>
      <c r="F53" s="124"/>
      <c r="G53" s="85"/>
      <c r="H53" s="237">
        <v>18</v>
      </c>
      <c r="I53" s="122"/>
      <c r="J53" s="86"/>
    </row>
    <row r="54" spans="1:10" x14ac:dyDescent="0.25">
      <c r="A54" s="122" t="s">
        <v>30</v>
      </c>
      <c r="B54" s="122"/>
      <c r="C54" s="122"/>
      <c r="D54" s="136" t="s">
        <v>6</v>
      </c>
      <c r="E54" s="123"/>
      <c r="F54" s="124"/>
      <c r="G54" s="85"/>
      <c r="H54" s="237"/>
      <c r="I54" s="122"/>
      <c r="J54" s="86"/>
    </row>
    <row r="55" spans="1:10" ht="13.8" x14ac:dyDescent="0.25">
      <c r="A55" s="125" t="s">
        <v>341</v>
      </c>
      <c r="B55" s="126" t="s">
        <v>15</v>
      </c>
      <c r="C55" s="125" t="s">
        <v>16</v>
      </c>
      <c r="D55" s="137" t="s">
        <v>0</v>
      </c>
      <c r="E55" s="127"/>
      <c r="F55" s="128"/>
      <c r="G55" s="129" t="s">
        <v>17</v>
      </c>
      <c r="H55" s="238" t="s">
        <v>18</v>
      </c>
      <c r="I55" s="126" t="s">
        <v>19</v>
      </c>
      <c r="J55" s="126"/>
    </row>
    <row r="56" spans="1:10" ht="26.4" x14ac:dyDescent="0.25">
      <c r="A56" s="156" t="s">
        <v>174</v>
      </c>
      <c r="B56" s="157" t="s">
        <v>42</v>
      </c>
      <c r="C56" s="156" t="s">
        <v>21</v>
      </c>
      <c r="D56" s="158" t="s">
        <v>43</v>
      </c>
      <c r="E56" s="159"/>
      <c r="F56" s="160"/>
      <c r="G56" s="161" t="s">
        <v>28</v>
      </c>
      <c r="H56" s="239">
        <v>1</v>
      </c>
      <c r="I56" s="162"/>
      <c r="J56" s="162"/>
    </row>
    <row r="57" spans="1:10" x14ac:dyDescent="0.25">
      <c r="A57" s="140" t="s">
        <v>173</v>
      </c>
      <c r="B57" s="141" t="s">
        <v>85</v>
      </c>
      <c r="C57" s="140" t="s">
        <v>21</v>
      </c>
      <c r="D57" s="142" t="s">
        <v>86</v>
      </c>
      <c r="E57" s="143"/>
      <c r="F57" s="144"/>
      <c r="G57" s="145" t="s">
        <v>22</v>
      </c>
      <c r="H57" s="240">
        <v>0.2132</v>
      </c>
      <c r="I57" s="146"/>
      <c r="J57" s="146"/>
    </row>
    <row r="58" spans="1:10" x14ac:dyDescent="0.25">
      <c r="A58" s="130"/>
      <c r="B58" s="130"/>
      <c r="C58" s="130"/>
      <c r="D58" s="138"/>
      <c r="E58" s="130" t="s">
        <v>69</v>
      </c>
      <c r="F58" s="131">
        <v>1.4011660710927214</v>
      </c>
      <c r="G58" s="130" t="s">
        <v>70</v>
      </c>
      <c r="H58" s="241">
        <v>1.58</v>
      </c>
      <c r="I58" s="130" t="s">
        <v>71</v>
      </c>
      <c r="J58" s="131"/>
    </row>
    <row r="59" spans="1:10" x14ac:dyDescent="0.25">
      <c r="A59" s="130"/>
      <c r="B59" s="130"/>
      <c r="C59" s="130"/>
      <c r="D59" s="138"/>
      <c r="E59" s="130" t="s">
        <v>72</v>
      </c>
      <c r="F59" s="131">
        <v>1.3</v>
      </c>
      <c r="G59" s="130"/>
      <c r="H59" s="242" t="s">
        <v>73</v>
      </c>
      <c r="I59" s="132"/>
      <c r="J59" s="131"/>
    </row>
    <row r="60" spans="1:10" ht="13.8" thickBot="1" x14ac:dyDescent="0.3">
      <c r="A60" s="133"/>
      <c r="B60" s="133"/>
      <c r="C60" s="133"/>
      <c r="D60" s="107"/>
      <c r="E60" s="133"/>
      <c r="F60" s="133"/>
      <c r="G60" s="133" t="s">
        <v>74</v>
      </c>
      <c r="H60" s="243">
        <v>112.5</v>
      </c>
      <c r="I60" s="133" t="s">
        <v>75</v>
      </c>
      <c r="J60" s="134"/>
    </row>
    <row r="61" spans="1:10" ht="13.8" thickTop="1" x14ac:dyDescent="0.25">
      <c r="A61" s="154"/>
      <c r="B61" s="154"/>
      <c r="C61" s="154"/>
      <c r="D61" s="155"/>
      <c r="E61" s="154"/>
      <c r="F61" s="154"/>
      <c r="G61" s="154"/>
      <c r="H61" s="244"/>
      <c r="I61" s="154"/>
      <c r="J61" s="154"/>
    </row>
    <row r="62" spans="1:10" ht="13.8" x14ac:dyDescent="0.25">
      <c r="A62" s="125" t="s">
        <v>342</v>
      </c>
      <c r="B62" s="126" t="s">
        <v>15</v>
      </c>
      <c r="C62" s="125" t="s">
        <v>16</v>
      </c>
      <c r="D62" s="137" t="s">
        <v>0</v>
      </c>
      <c r="E62" s="127"/>
      <c r="F62" s="128"/>
      <c r="G62" s="129" t="s">
        <v>17</v>
      </c>
      <c r="H62" s="238" t="s">
        <v>18</v>
      </c>
      <c r="I62" s="126" t="s">
        <v>19</v>
      </c>
      <c r="J62" s="126" t="s">
        <v>1</v>
      </c>
    </row>
    <row r="63" spans="1:10" ht="52.8" x14ac:dyDescent="0.25">
      <c r="A63" s="156" t="s">
        <v>174</v>
      </c>
      <c r="B63" s="157" t="s">
        <v>44</v>
      </c>
      <c r="C63" s="156" t="s">
        <v>21</v>
      </c>
      <c r="D63" s="158" t="s">
        <v>45</v>
      </c>
      <c r="E63" s="159"/>
      <c r="F63" s="160"/>
      <c r="G63" s="161" t="s">
        <v>38</v>
      </c>
      <c r="H63" s="239">
        <v>1</v>
      </c>
      <c r="I63" s="162"/>
      <c r="J63" s="162"/>
    </row>
    <row r="64" spans="1:10" ht="26.4" x14ac:dyDescent="0.25">
      <c r="A64" s="140" t="s">
        <v>173</v>
      </c>
      <c r="B64" s="141" t="s">
        <v>125</v>
      </c>
      <c r="C64" s="140" t="s">
        <v>21</v>
      </c>
      <c r="D64" s="142" t="s">
        <v>126</v>
      </c>
      <c r="E64" s="143"/>
      <c r="F64" s="144"/>
      <c r="G64" s="145" t="s">
        <v>33</v>
      </c>
      <c r="H64" s="240">
        <v>8.3000000000000001E-3</v>
      </c>
      <c r="I64" s="146"/>
      <c r="J64" s="146"/>
    </row>
    <row r="65" spans="1:10" ht="26.4" x14ac:dyDescent="0.25">
      <c r="A65" s="140" t="s">
        <v>173</v>
      </c>
      <c r="B65" s="141" t="s">
        <v>129</v>
      </c>
      <c r="C65" s="140" t="s">
        <v>21</v>
      </c>
      <c r="D65" s="142" t="s">
        <v>130</v>
      </c>
      <c r="E65" s="143"/>
      <c r="F65" s="144"/>
      <c r="G65" s="145" t="s">
        <v>78</v>
      </c>
      <c r="H65" s="240">
        <v>1.0500000000000001E-2</v>
      </c>
      <c r="I65" s="146"/>
      <c r="J65" s="146"/>
    </row>
    <row r="66" spans="1:10" ht="52.8" x14ac:dyDescent="0.25">
      <c r="A66" s="140" t="s">
        <v>173</v>
      </c>
      <c r="B66" s="141" t="s">
        <v>127</v>
      </c>
      <c r="C66" s="140" t="s">
        <v>21</v>
      </c>
      <c r="D66" s="142" t="s">
        <v>128</v>
      </c>
      <c r="E66" s="143"/>
      <c r="F66" s="144"/>
      <c r="G66" s="145" t="s">
        <v>33</v>
      </c>
      <c r="H66" s="240">
        <v>1.9800000000000002E-2</v>
      </c>
      <c r="I66" s="146"/>
      <c r="J66" s="146"/>
    </row>
    <row r="67" spans="1:10" ht="52.8" x14ac:dyDescent="0.25">
      <c r="A67" s="140" t="s">
        <v>173</v>
      </c>
      <c r="B67" s="141" t="s">
        <v>79</v>
      </c>
      <c r="C67" s="140" t="s">
        <v>21</v>
      </c>
      <c r="D67" s="142" t="s">
        <v>80</v>
      </c>
      <c r="E67" s="143"/>
      <c r="F67" s="144"/>
      <c r="G67" s="145" t="s">
        <v>78</v>
      </c>
      <c r="H67" s="240">
        <v>1.38E-2</v>
      </c>
      <c r="I67" s="146"/>
      <c r="J67" s="146"/>
    </row>
    <row r="68" spans="1:10" x14ac:dyDescent="0.25">
      <c r="A68" s="130"/>
      <c r="B68" s="130"/>
      <c r="C68" s="130"/>
      <c r="D68" s="138"/>
      <c r="E68" s="130" t="s">
        <v>69</v>
      </c>
      <c r="F68" s="131">
        <v>0.59714124506300548</v>
      </c>
      <c r="G68" s="130" t="s">
        <v>70</v>
      </c>
      <c r="H68" s="241">
        <v>0.67</v>
      </c>
      <c r="I68" s="130" t="s">
        <v>71</v>
      </c>
      <c r="J68" s="131"/>
    </row>
    <row r="69" spans="1:10" x14ac:dyDescent="0.25">
      <c r="A69" s="130"/>
      <c r="B69" s="130"/>
      <c r="C69" s="130"/>
      <c r="D69" s="138"/>
      <c r="E69" s="130" t="s">
        <v>72</v>
      </c>
      <c r="F69" s="131">
        <v>2.4900000000000002</v>
      </c>
      <c r="G69" s="130"/>
      <c r="H69" s="242" t="s">
        <v>73</v>
      </c>
      <c r="I69" s="132"/>
      <c r="J69" s="131"/>
    </row>
    <row r="70" spans="1:10" ht="13.8" thickBot="1" x14ac:dyDescent="0.3">
      <c r="A70" s="133"/>
      <c r="B70" s="133"/>
      <c r="C70" s="133"/>
      <c r="D70" s="107"/>
      <c r="E70" s="133"/>
      <c r="F70" s="133"/>
      <c r="G70" s="133" t="s">
        <v>74</v>
      </c>
      <c r="H70" s="243">
        <v>22.5</v>
      </c>
      <c r="I70" s="133" t="s">
        <v>75</v>
      </c>
      <c r="J70" s="134"/>
    </row>
    <row r="71" spans="1:10" ht="13.8" thickTop="1" x14ac:dyDescent="0.25">
      <c r="A71" s="154"/>
      <c r="B71" s="154"/>
      <c r="C71" s="154"/>
      <c r="D71" s="155"/>
      <c r="E71" s="154"/>
      <c r="F71" s="154"/>
      <c r="G71" s="154"/>
      <c r="H71" s="244"/>
      <c r="I71" s="154"/>
      <c r="J71" s="154"/>
    </row>
    <row r="72" spans="1:10" ht="13.8" x14ac:dyDescent="0.25">
      <c r="A72" s="125" t="s">
        <v>343</v>
      </c>
      <c r="B72" s="126" t="s">
        <v>15</v>
      </c>
      <c r="C72" s="125" t="s">
        <v>16</v>
      </c>
      <c r="D72" s="137" t="s">
        <v>0</v>
      </c>
      <c r="E72" s="127"/>
      <c r="F72" s="128"/>
      <c r="G72" s="129" t="s">
        <v>17</v>
      </c>
      <c r="H72" s="238" t="s">
        <v>18</v>
      </c>
      <c r="I72" s="126" t="s">
        <v>19</v>
      </c>
      <c r="J72" s="126" t="s">
        <v>1</v>
      </c>
    </row>
    <row r="73" spans="1:10" ht="26.4" x14ac:dyDescent="0.25">
      <c r="A73" s="156" t="s">
        <v>174</v>
      </c>
      <c r="B73" s="157" t="s">
        <v>344</v>
      </c>
      <c r="C73" s="156" t="s">
        <v>21</v>
      </c>
      <c r="D73" s="158" t="s">
        <v>345</v>
      </c>
      <c r="E73" s="159"/>
      <c r="F73" s="160"/>
      <c r="G73" s="161" t="s">
        <v>48</v>
      </c>
      <c r="H73" s="239">
        <v>1</v>
      </c>
      <c r="I73" s="162"/>
      <c r="J73" s="162"/>
    </row>
    <row r="74" spans="1:10" ht="52.8" x14ac:dyDescent="0.25">
      <c r="A74" s="140" t="s">
        <v>173</v>
      </c>
      <c r="B74" s="141" t="s">
        <v>127</v>
      </c>
      <c r="C74" s="140" t="s">
        <v>21</v>
      </c>
      <c r="D74" s="142" t="s">
        <v>128</v>
      </c>
      <c r="E74" s="143"/>
      <c r="F74" s="144"/>
      <c r="G74" s="145" t="s">
        <v>33</v>
      </c>
      <c r="H74" s="240">
        <v>1.0500000000000001E-2</v>
      </c>
      <c r="I74" s="146"/>
      <c r="J74" s="146"/>
    </row>
    <row r="75" spans="1:10" ht="52.8" x14ac:dyDescent="0.25">
      <c r="A75" s="140" t="s">
        <v>173</v>
      </c>
      <c r="B75" s="141" t="s">
        <v>79</v>
      </c>
      <c r="C75" s="140" t="s">
        <v>21</v>
      </c>
      <c r="D75" s="142" t="s">
        <v>80</v>
      </c>
      <c r="E75" s="143"/>
      <c r="F75" s="144"/>
      <c r="G75" s="145" t="s">
        <v>78</v>
      </c>
      <c r="H75" s="240">
        <v>4.4999999999999997E-3</v>
      </c>
      <c r="I75" s="146"/>
      <c r="J75" s="146"/>
    </row>
    <row r="76" spans="1:10" x14ac:dyDescent="0.25">
      <c r="A76" s="130"/>
      <c r="B76" s="130"/>
      <c r="C76" s="130"/>
      <c r="D76" s="138"/>
      <c r="E76" s="130" t="s">
        <v>69</v>
      </c>
      <c r="F76" s="131">
        <v>0.18807598269700959</v>
      </c>
      <c r="G76" s="130" t="s">
        <v>70</v>
      </c>
      <c r="H76" s="241">
        <v>0.21</v>
      </c>
      <c r="I76" s="130" t="s">
        <v>71</v>
      </c>
      <c r="J76" s="131"/>
    </row>
    <row r="77" spans="1:10" x14ac:dyDescent="0.25">
      <c r="A77" s="130"/>
      <c r="B77" s="130"/>
      <c r="C77" s="130"/>
      <c r="D77" s="138"/>
      <c r="E77" s="130" t="s">
        <v>72</v>
      </c>
      <c r="F77" s="131">
        <v>0.89</v>
      </c>
      <c r="G77" s="130"/>
      <c r="H77" s="242" t="s">
        <v>73</v>
      </c>
      <c r="I77" s="132"/>
      <c r="J77" s="131"/>
    </row>
    <row r="78" spans="1:10" ht="13.8" thickBot="1" x14ac:dyDescent="0.3">
      <c r="A78" s="133"/>
      <c r="B78" s="133"/>
      <c r="C78" s="133"/>
      <c r="D78" s="107"/>
      <c r="E78" s="133"/>
      <c r="F78" s="133"/>
      <c r="G78" s="133" t="s">
        <v>74</v>
      </c>
      <c r="H78" s="243">
        <v>225</v>
      </c>
      <c r="I78" s="133" t="s">
        <v>75</v>
      </c>
      <c r="J78" s="134"/>
    </row>
    <row r="79" spans="1:10" ht="13.8" thickTop="1" x14ac:dyDescent="0.25">
      <c r="A79" s="154"/>
      <c r="B79" s="154"/>
      <c r="C79" s="154"/>
      <c r="D79" s="155"/>
      <c r="E79" s="154"/>
      <c r="F79" s="154"/>
      <c r="G79" s="154"/>
      <c r="H79" s="244"/>
      <c r="I79" s="154"/>
      <c r="J79" s="154"/>
    </row>
    <row r="80" spans="1:10" ht="39.6" x14ac:dyDescent="0.25">
      <c r="A80" s="122" t="s">
        <v>34</v>
      </c>
      <c r="B80" s="122"/>
      <c r="C80" s="122"/>
      <c r="D80" s="136" t="s">
        <v>323</v>
      </c>
      <c r="E80" s="123"/>
      <c r="F80" s="124"/>
      <c r="G80" s="85"/>
      <c r="H80" s="237"/>
      <c r="I80" s="122"/>
      <c r="J80" s="86">
        <v>2089001.5</v>
      </c>
    </row>
    <row r="81" spans="1:10" ht="13.8" x14ac:dyDescent="0.25">
      <c r="A81" s="125" t="s">
        <v>346</v>
      </c>
      <c r="B81" s="126" t="s">
        <v>15</v>
      </c>
      <c r="C81" s="125" t="s">
        <v>16</v>
      </c>
      <c r="D81" s="137" t="s">
        <v>0</v>
      </c>
      <c r="E81" s="127"/>
      <c r="F81" s="128"/>
      <c r="G81" s="129" t="s">
        <v>17</v>
      </c>
      <c r="H81" s="238" t="s">
        <v>18</v>
      </c>
      <c r="I81" s="126" t="s">
        <v>19</v>
      </c>
      <c r="J81" s="126" t="s">
        <v>1</v>
      </c>
    </row>
    <row r="82" spans="1:10" ht="26.4" x14ac:dyDescent="0.25">
      <c r="A82" s="156" t="s">
        <v>174</v>
      </c>
      <c r="B82" s="157" t="s">
        <v>347</v>
      </c>
      <c r="C82" s="156" t="s">
        <v>21</v>
      </c>
      <c r="D82" s="158" t="s">
        <v>348</v>
      </c>
      <c r="E82" s="159"/>
      <c r="F82" s="160"/>
      <c r="G82" s="161" t="s">
        <v>38</v>
      </c>
      <c r="H82" s="239">
        <v>1</v>
      </c>
      <c r="I82" s="162"/>
      <c r="J82" s="162"/>
    </row>
    <row r="83" spans="1:10" x14ac:dyDescent="0.25">
      <c r="A83" s="140" t="s">
        <v>173</v>
      </c>
      <c r="B83" s="141" t="s">
        <v>85</v>
      </c>
      <c r="C83" s="140" t="s">
        <v>21</v>
      </c>
      <c r="D83" s="142" t="s">
        <v>86</v>
      </c>
      <c r="E83" s="143"/>
      <c r="F83" s="144"/>
      <c r="G83" s="145" t="s">
        <v>22</v>
      </c>
      <c r="H83" s="240">
        <v>3.956</v>
      </c>
      <c r="I83" s="146"/>
      <c r="J83" s="146"/>
    </row>
    <row r="84" spans="1:10" x14ac:dyDescent="0.25">
      <c r="A84" s="130"/>
      <c r="B84" s="130"/>
      <c r="C84" s="130"/>
      <c r="D84" s="138"/>
      <c r="E84" s="130" t="s">
        <v>69</v>
      </c>
      <c r="F84" s="131">
        <v>26.001504607861577</v>
      </c>
      <c r="G84" s="130" t="s">
        <v>70</v>
      </c>
      <c r="H84" s="241">
        <v>29.3</v>
      </c>
      <c r="I84" s="130" t="s">
        <v>71</v>
      </c>
      <c r="J84" s="131"/>
    </row>
    <row r="85" spans="1:10" x14ac:dyDescent="0.25">
      <c r="A85" s="130"/>
      <c r="B85" s="130"/>
      <c r="C85" s="130"/>
      <c r="D85" s="138"/>
      <c r="E85" s="130" t="s">
        <v>72</v>
      </c>
      <c r="F85" s="131">
        <v>24.27</v>
      </c>
      <c r="G85" s="130"/>
      <c r="H85" s="242" t="s">
        <v>73</v>
      </c>
      <c r="I85" s="132"/>
      <c r="J85" s="131"/>
    </row>
    <row r="86" spans="1:10" ht="13.8" thickBot="1" x14ac:dyDescent="0.3">
      <c r="A86" s="133"/>
      <c r="B86" s="133"/>
      <c r="C86" s="133"/>
      <c r="D86" s="107"/>
      <c r="E86" s="133"/>
      <c r="F86" s="133"/>
      <c r="G86" s="133" t="s">
        <v>74</v>
      </c>
      <c r="H86" s="243">
        <v>101.25</v>
      </c>
      <c r="I86" s="133" t="s">
        <v>75</v>
      </c>
      <c r="J86" s="134"/>
    </row>
    <row r="87" spans="1:10" ht="13.8" thickTop="1" x14ac:dyDescent="0.25">
      <c r="A87" s="154"/>
      <c r="B87" s="154"/>
      <c r="C87" s="154"/>
      <c r="D87" s="155"/>
      <c r="E87" s="154"/>
      <c r="F87" s="154"/>
      <c r="G87" s="154"/>
      <c r="H87" s="244"/>
      <c r="I87" s="154"/>
      <c r="J87" s="154"/>
    </row>
    <row r="88" spans="1:10" ht="13.8" x14ac:dyDescent="0.25">
      <c r="A88" s="125" t="s">
        <v>349</v>
      </c>
      <c r="B88" s="126" t="s">
        <v>15</v>
      </c>
      <c r="C88" s="125" t="s">
        <v>16</v>
      </c>
      <c r="D88" s="137" t="s">
        <v>0</v>
      </c>
      <c r="E88" s="127"/>
      <c r="F88" s="128"/>
      <c r="G88" s="129" t="s">
        <v>17</v>
      </c>
      <c r="H88" s="238" t="s">
        <v>18</v>
      </c>
      <c r="I88" s="126" t="s">
        <v>19</v>
      </c>
      <c r="J88" s="126" t="s">
        <v>1</v>
      </c>
    </row>
    <row r="89" spans="1:10" ht="26.4" x14ac:dyDescent="0.25">
      <c r="A89" s="156" t="s">
        <v>174</v>
      </c>
      <c r="B89" s="157" t="s">
        <v>350</v>
      </c>
      <c r="C89" s="156" t="s">
        <v>21</v>
      </c>
      <c r="D89" s="158" t="s">
        <v>351</v>
      </c>
      <c r="E89" s="159"/>
      <c r="F89" s="160"/>
      <c r="G89" s="161" t="s">
        <v>38</v>
      </c>
      <c r="H89" s="239">
        <v>1</v>
      </c>
      <c r="I89" s="162"/>
      <c r="J89" s="162"/>
    </row>
    <row r="90" spans="1:10" ht="52.8" x14ac:dyDescent="0.25">
      <c r="A90" s="140" t="s">
        <v>173</v>
      </c>
      <c r="B90" s="141" t="s">
        <v>35</v>
      </c>
      <c r="C90" s="140" t="s">
        <v>21</v>
      </c>
      <c r="D90" s="142" t="s">
        <v>36</v>
      </c>
      <c r="E90" s="143"/>
      <c r="F90" s="144"/>
      <c r="G90" s="145" t="s">
        <v>33</v>
      </c>
      <c r="H90" s="240">
        <v>5.4000000000000003E-3</v>
      </c>
      <c r="I90" s="146"/>
      <c r="J90" s="146"/>
    </row>
    <row r="91" spans="1:10" ht="52.8" x14ac:dyDescent="0.25">
      <c r="A91" s="140" t="s">
        <v>173</v>
      </c>
      <c r="B91" s="141" t="s">
        <v>81</v>
      </c>
      <c r="C91" s="140" t="s">
        <v>21</v>
      </c>
      <c r="D91" s="142" t="s">
        <v>82</v>
      </c>
      <c r="E91" s="143"/>
      <c r="F91" s="144"/>
      <c r="G91" s="145" t="s">
        <v>78</v>
      </c>
      <c r="H91" s="240">
        <v>5.9999999999999995E-4</v>
      </c>
      <c r="I91" s="146"/>
      <c r="J91" s="146"/>
    </row>
    <row r="92" spans="1:10" x14ac:dyDescent="0.25">
      <c r="A92" s="140" t="s">
        <v>173</v>
      </c>
      <c r="B92" s="141" t="s">
        <v>85</v>
      </c>
      <c r="C92" s="140" t="s">
        <v>21</v>
      </c>
      <c r="D92" s="142" t="s">
        <v>86</v>
      </c>
      <c r="E92" s="143"/>
      <c r="F92" s="144"/>
      <c r="G92" s="145" t="s">
        <v>22</v>
      </c>
      <c r="H92" s="240">
        <v>0.78659999999999997</v>
      </c>
      <c r="I92" s="146"/>
      <c r="J92" s="146"/>
    </row>
    <row r="93" spans="1:10" ht="26.4" x14ac:dyDescent="0.25">
      <c r="A93" s="140" t="s">
        <v>173</v>
      </c>
      <c r="B93" s="141" t="s">
        <v>433</v>
      </c>
      <c r="C93" s="140" t="s">
        <v>21</v>
      </c>
      <c r="D93" s="142" t="s">
        <v>434</v>
      </c>
      <c r="E93" s="143"/>
      <c r="F93" s="144"/>
      <c r="G93" s="145" t="s">
        <v>33</v>
      </c>
      <c r="H93" s="240">
        <v>0.19620000000000001</v>
      </c>
      <c r="I93" s="146"/>
      <c r="J93" s="146"/>
    </row>
    <row r="94" spans="1:10" x14ac:dyDescent="0.25">
      <c r="A94" s="130"/>
      <c r="B94" s="130"/>
      <c r="C94" s="130"/>
      <c r="D94" s="138"/>
      <c r="E94" s="130" t="s">
        <v>69</v>
      </c>
      <c r="F94" s="131">
        <v>7.1656949407560653</v>
      </c>
      <c r="G94" s="130" t="s">
        <v>70</v>
      </c>
      <c r="H94" s="241">
        <v>8.07</v>
      </c>
      <c r="I94" s="130" t="s">
        <v>71</v>
      </c>
      <c r="J94" s="131"/>
    </row>
    <row r="95" spans="1:10" x14ac:dyDescent="0.25">
      <c r="A95" s="130"/>
      <c r="B95" s="130"/>
      <c r="C95" s="130"/>
      <c r="D95" s="138"/>
      <c r="E95" s="130" t="s">
        <v>72</v>
      </c>
      <c r="F95" s="131">
        <v>7.23</v>
      </c>
      <c r="G95" s="130"/>
      <c r="H95" s="242" t="s">
        <v>73</v>
      </c>
      <c r="I95" s="132"/>
      <c r="J95" s="131"/>
    </row>
    <row r="96" spans="1:10" ht="13.8" thickBot="1" x14ac:dyDescent="0.3">
      <c r="A96" s="133"/>
      <c r="B96" s="133"/>
      <c r="C96" s="133"/>
      <c r="D96" s="107"/>
      <c r="E96" s="133"/>
      <c r="F96" s="133"/>
      <c r="G96" s="133" t="s">
        <v>74</v>
      </c>
      <c r="H96" s="243">
        <v>99.36</v>
      </c>
      <c r="I96" s="133" t="s">
        <v>75</v>
      </c>
      <c r="J96" s="134"/>
    </row>
    <row r="97" spans="1:10" ht="13.8" thickTop="1" x14ac:dyDescent="0.25">
      <c r="A97" s="154"/>
      <c r="B97" s="154"/>
      <c r="C97" s="154"/>
      <c r="D97" s="155"/>
      <c r="E97" s="154"/>
      <c r="F97" s="154"/>
      <c r="G97" s="154"/>
      <c r="H97" s="244"/>
      <c r="I97" s="154"/>
      <c r="J97" s="154"/>
    </row>
    <row r="98" spans="1:10" ht="13.8" x14ac:dyDescent="0.25">
      <c r="A98" s="125" t="s">
        <v>352</v>
      </c>
      <c r="B98" s="126" t="s">
        <v>15</v>
      </c>
      <c r="C98" s="125" t="s">
        <v>16</v>
      </c>
      <c r="D98" s="137" t="s">
        <v>0</v>
      </c>
      <c r="E98" s="127"/>
      <c r="F98" s="128"/>
      <c r="G98" s="129" t="s">
        <v>17</v>
      </c>
      <c r="H98" s="238" t="s">
        <v>18</v>
      </c>
      <c r="I98" s="126" t="s">
        <v>19</v>
      </c>
      <c r="J98" s="126" t="s">
        <v>1</v>
      </c>
    </row>
    <row r="99" spans="1:10" ht="39.6" x14ac:dyDescent="0.25">
      <c r="A99" s="156" t="s">
        <v>174</v>
      </c>
      <c r="B99" s="157" t="s">
        <v>353</v>
      </c>
      <c r="C99" s="156" t="s">
        <v>21</v>
      </c>
      <c r="D99" s="158" t="s">
        <v>354</v>
      </c>
      <c r="E99" s="159"/>
      <c r="F99" s="160"/>
      <c r="G99" s="161" t="s">
        <v>49</v>
      </c>
      <c r="H99" s="239">
        <v>1</v>
      </c>
      <c r="I99" s="162"/>
      <c r="J99" s="162"/>
    </row>
    <row r="100" spans="1:10" x14ac:dyDescent="0.25">
      <c r="A100" s="140" t="s">
        <v>173</v>
      </c>
      <c r="B100" s="141" t="s">
        <v>161</v>
      </c>
      <c r="C100" s="140" t="s">
        <v>21</v>
      </c>
      <c r="D100" s="142" t="s">
        <v>162</v>
      </c>
      <c r="E100" s="143"/>
      <c r="F100" s="144"/>
      <c r="G100" s="145" t="s">
        <v>22</v>
      </c>
      <c r="H100" s="240">
        <v>0.1721</v>
      </c>
      <c r="I100" s="146"/>
      <c r="J100" s="146"/>
    </row>
    <row r="101" spans="1:10" x14ac:dyDescent="0.25">
      <c r="A101" s="140" t="s">
        <v>173</v>
      </c>
      <c r="B101" s="141" t="s">
        <v>163</v>
      </c>
      <c r="C101" s="140" t="s">
        <v>21</v>
      </c>
      <c r="D101" s="142" t="s">
        <v>164</v>
      </c>
      <c r="E101" s="143"/>
      <c r="F101" s="144"/>
      <c r="G101" s="145" t="s">
        <v>22</v>
      </c>
      <c r="H101" s="240">
        <v>0.1721</v>
      </c>
      <c r="I101" s="146"/>
      <c r="J101" s="146"/>
    </row>
    <row r="102" spans="1:10" ht="39.6" x14ac:dyDescent="0.25">
      <c r="A102" s="140" t="s">
        <v>424</v>
      </c>
      <c r="B102" s="141" t="s">
        <v>435</v>
      </c>
      <c r="C102" s="140" t="s">
        <v>21</v>
      </c>
      <c r="D102" s="142" t="s">
        <v>436</v>
      </c>
      <c r="E102" s="143"/>
      <c r="F102" s="144"/>
      <c r="G102" s="145" t="s">
        <v>49</v>
      </c>
      <c r="H102" s="240">
        <v>1.1000000000000001</v>
      </c>
      <c r="I102" s="146"/>
      <c r="J102" s="146"/>
    </row>
    <row r="103" spans="1:10" x14ac:dyDescent="0.25">
      <c r="A103" s="130"/>
      <c r="B103" s="130"/>
      <c r="C103" s="130"/>
      <c r="D103" s="138"/>
      <c r="E103" s="130" t="s">
        <v>69</v>
      </c>
      <c r="F103" s="131">
        <v>2.9857062253150271</v>
      </c>
      <c r="G103" s="130" t="s">
        <v>70</v>
      </c>
      <c r="H103" s="241">
        <v>3.36</v>
      </c>
      <c r="I103" s="130" t="s">
        <v>71</v>
      </c>
      <c r="J103" s="131"/>
    </row>
    <row r="104" spans="1:10" x14ac:dyDescent="0.25">
      <c r="A104" s="130"/>
      <c r="B104" s="130"/>
      <c r="C104" s="130"/>
      <c r="D104" s="138"/>
      <c r="E104" s="130" t="s">
        <v>72</v>
      </c>
      <c r="F104" s="131">
        <v>7.31</v>
      </c>
      <c r="G104" s="130"/>
      <c r="H104" s="242" t="s">
        <v>73</v>
      </c>
      <c r="I104" s="132"/>
      <c r="J104" s="131"/>
    </row>
    <row r="105" spans="1:10" ht="13.8" thickBot="1" x14ac:dyDescent="0.3">
      <c r="A105" s="133"/>
      <c r="B105" s="133"/>
      <c r="C105" s="133"/>
      <c r="D105" s="107"/>
      <c r="E105" s="133"/>
      <c r="F105" s="133"/>
      <c r="G105" s="133" t="s">
        <v>74</v>
      </c>
      <c r="H105" s="243">
        <v>900</v>
      </c>
      <c r="I105" s="133" t="s">
        <v>75</v>
      </c>
      <c r="J105" s="134"/>
    </row>
    <row r="106" spans="1:10" ht="13.8" thickTop="1" x14ac:dyDescent="0.25">
      <c r="A106" s="154"/>
      <c r="B106" s="154"/>
      <c r="C106" s="154"/>
      <c r="D106" s="155"/>
      <c r="E106" s="154"/>
      <c r="F106" s="154"/>
      <c r="G106" s="154"/>
      <c r="H106" s="244"/>
      <c r="I106" s="154"/>
      <c r="J106" s="154"/>
    </row>
    <row r="107" spans="1:10" ht="13.8" x14ac:dyDescent="0.25">
      <c r="A107" s="125" t="s">
        <v>355</v>
      </c>
      <c r="B107" s="126" t="s">
        <v>15</v>
      </c>
      <c r="C107" s="125" t="s">
        <v>16</v>
      </c>
      <c r="D107" s="137" t="s">
        <v>0</v>
      </c>
      <c r="E107" s="127"/>
      <c r="F107" s="128"/>
      <c r="G107" s="129" t="s">
        <v>17</v>
      </c>
      <c r="H107" s="238" t="s">
        <v>18</v>
      </c>
      <c r="I107" s="126" t="s">
        <v>19</v>
      </c>
      <c r="J107" s="126" t="s">
        <v>1</v>
      </c>
    </row>
    <row r="108" spans="1:10" x14ac:dyDescent="0.25">
      <c r="A108" s="156" t="s">
        <v>174</v>
      </c>
      <c r="B108" s="157" t="s">
        <v>356</v>
      </c>
      <c r="C108" s="156" t="s">
        <v>297</v>
      </c>
      <c r="D108" s="158" t="s">
        <v>357</v>
      </c>
      <c r="E108" s="159"/>
      <c r="F108" s="160"/>
      <c r="G108" s="161" t="s">
        <v>49</v>
      </c>
      <c r="H108" s="239">
        <v>1</v>
      </c>
      <c r="I108" s="162"/>
      <c r="J108" s="162"/>
    </row>
    <row r="109" spans="1:10" x14ac:dyDescent="0.25">
      <c r="A109" s="140" t="s">
        <v>424</v>
      </c>
      <c r="B109" s="141" t="s">
        <v>437</v>
      </c>
      <c r="C109" s="140" t="s">
        <v>297</v>
      </c>
      <c r="D109" s="142" t="s">
        <v>357</v>
      </c>
      <c r="E109" s="143"/>
      <c r="F109" s="144"/>
      <c r="G109" s="145" t="s">
        <v>49</v>
      </c>
      <c r="H109" s="240">
        <v>1</v>
      </c>
      <c r="I109" s="146"/>
      <c r="J109" s="146"/>
    </row>
    <row r="110" spans="1:10" x14ac:dyDescent="0.25">
      <c r="A110" s="140" t="s">
        <v>424</v>
      </c>
      <c r="B110" s="141" t="s">
        <v>438</v>
      </c>
      <c r="C110" s="140" t="s">
        <v>297</v>
      </c>
      <c r="D110" s="142" t="s">
        <v>439</v>
      </c>
      <c r="E110" s="143"/>
      <c r="F110" s="144"/>
      <c r="G110" s="145" t="s">
        <v>22</v>
      </c>
      <c r="H110" s="240">
        <v>0.20100000000000001</v>
      </c>
      <c r="I110" s="146"/>
      <c r="J110" s="146"/>
    </row>
    <row r="111" spans="1:10" x14ac:dyDescent="0.25">
      <c r="A111" s="140" t="s">
        <v>424</v>
      </c>
      <c r="B111" s="141" t="s">
        <v>440</v>
      </c>
      <c r="C111" s="140" t="s">
        <v>297</v>
      </c>
      <c r="D111" s="142" t="s">
        <v>441</v>
      </c>
      <c r="E111" s="143"/>
      <c r="F111" s="144"/>
      <c r="G111" s="145" t="s">
        <v>22</v>
      </c>
      <c r="H111" s="240">
        <v>0.20100000000000001</v>
      </c>
      <c r="I111" s="146"/>
      <c r="J111" s="146"/>
    </row>
    <row r="112" spans="1:10" x14ac:dyDescent="0.25">
      <c r="A112" s="130"/>
      <c r="B112" s="130"/>
      <c r="C112" s="130"/>
      <c r="D112" s="138"/>
      <c r="E112" s="130" t="s">
        <v>69</v>
      </c>
      <c r="F112" s="131">
        <v>3.1596765000000002</v>
      </c>
      <c r="G112" s="130" t="s">
        <v>70</v>
      </c>
      <c r="H112" s="241">
        <v>3.56</v>
      </c>
      <c r="I112" s="130" t="s">
        <v>71</v>
      </c>
      <c r="J112" s="131"/>
    </row>
    <row r="113" spans="1:10" x14ac:dyDescent="0.25">
      <c r="A113" s="130"/>
      <c r="B113" s="130"/>
      <c r="C113" s="130"/>
      <c r="D113" s="138"/>
      <c r="E113" s="130" t="s">
        <v>72</v>
      </c>
      <c r="F113" s="131">
        <v>22.26</v>
      </c>
      <c r="G113" s="130"/>
      <c r="H113" s="242" t="s">
        <v>73</v>
      </c>
      <c r="I113" s="132"/>
      <c r="J113" s="131"/>
    </row>
    <row r="114" spans="1:10" ht="13.8" thickBot="1" x14ac:dyDescent="0.3">
      <c r="A114" s="133"/>
      <c r="B114" s="133"/>
      <c r="C114" s="133"/>
      <c r="D114" s="107"/>
      <c r="E114" s="133"/>
      <c r="F114" s="133"/>
      <c r="G114" s="133" t="s">
        <v>74</v>
      </c>
      <c r="H114" s="243">
        <v>5400</v>
      </c>
      <c r="I114" s="133" t="s">
        <v>75</v>
      </c>
      <c r="J114" s="134"/>
    </row>
    <row r="115" spans="1:10" ht="13.8" thickTop="1" x14ac:dyDescent="0.25">
      <c r="A115" s="154"/>
      <c r="B115" s="154"/>
      <c r="C115" s="154"/>
      <c r="D115" s="155"/>
      <c r="E115" s="154"/>
      <c r="F115" s="154"/>
      <c r="G115" s="154"/>
      <c r="H115" s="244"/>
      <c r="I115" s="154"/>
      <c r="J115" s="154"/>
    </row>
    <row r="116" spans="1:10" ht="13.8" x14ac:dyDescent="0.25">
      <c r="A116" s="125" t="s">
        <v>358</v>
      </c>
      <c r="B116" s="126" t="s">
        <v>15</v>
      </c>
      <c r="C116" s="125" t="s">
        <v>16</v>
      </c>
      <c r="D116" s="137" t="s">
        <v>0</v>
      </c>
      <c r="E116" s="127"/>
      <c r="F116" s="128"/>
      <c r="G116" s="129" t="s">
        <v>17</v>
      </c>
      <c r="H116" s="238" t="s">
        <v>18</v>
      </c>
      <c r="I116" s="126" t="s">
        <v>19</v>
      </c>
      <c r="J116" s="126" t="s">
        <v>1</v>
      </c>
    </row>
    <row r="117" spans="1:10" x14ac:dyDescent="0.25">
      <c r="A117" s="156" t="s">
        <v>174</v>
      </c>
      <c r="B117" s="157" t="s">
        <v>359</v>
      </c>
      <c r="C117" s="156" t="s">
        <v>297</v>
      </c>
      <c r="D117" s="158" t="s">
        <v>360</v>
      </c>
      <c r="E117" s="159"/>
      <c r="F117" s="160"/>
      <c r="G117" s="161" t="s">
        <v>49</v>
      </c>
      <c r="H117" s="239">
        <v>1</v>
      </c>
      <c r="I117" s="162"/>
      <c r="J117" s="162"/>
    </row>
    <row r="118" spans="1:10" x14ac:dyDescent="0.25">
      <c r="A118" s="140" t="s">
        <v>424</v>
      </c>
      <c r="B118" s="141" t="s">
        <v>442</v>
      </c>
      <c r="C118" s="140" t="s">
        <v>297</v>
      </c>
      <c r="D118" s="142" t="s">
        <v>360</v>
      </c>
      <c r="E118" s="143"/>
      <c r="F118" s="144"/>
      <c r="G118" s="145" t="s">
        <v>49</v>
      </c>
      <c r="H118" s="240">
        <v>1</v>
      </c>
      <c r="I118" s="146"/>
      <c r="J118" s="146"/>
    </row>
    <row r="119" spans="1:10" x14ac:dyDescent="0.25">
      <c r="A119" s="140" t="s">
        <v>424</v>
      </c>
      <c r="B119" s="141" t="s">
        <v>438</v>
      </c>
      <c r="C119" s="140" t="s">
        <v>297</v>
      </c>
      <c r="D119" s="142" t="s">
        <v>439</v>
      </c>
      <c r="E119" s="143"/>
      <c r="F119" s="144"/>
      <c r="G119" s="145" t="s">
        <v>22</v>
      </c>
      <c r="H119" s="240">
        <v>0.20100000000000001</v>
      </c>
      <c r="I119" s="146"/>
      <c r="J119" s="146"/>
    </row>
    <row r="120" spans="1:10" x14ac:dyDescent="0.25">
      <c r="A120" s="140" t="s">
        <v>424</v>
      </c>
      <c r="B120" s="141" t="s">
        <v>440</v>
      </c>
      <c r="C120" s="140" t="s">
        <v>297</v>
      </c>
      <c r="D120" s="142" t="s">
        <v>441</v>
      </c>
      <c r="E120" s="143"/>
      <c r="F120" s="144"/>
      <c r="G120" s="145" t="s">
        <v>22</v>
      </c>
      <c r="H120" s="240">
        <v>0.20100000000000001</v>
      </c>
      <c r="I120" s="146"/>
      <c r="J120" s="146"/>
    </row>
    <row r="121" spans="1:10" x14ac:dyDescent="0.25">
      <c r="A121" s="130"/>
      <c r="B121" s="130"/>
      <c r="C121" s="130"/>
      <c r="D121" s="138"/>
      <c r="E121" s="130" t="s">
        <v>69</v>
      </c>
      <c r="F121" s="131">
        <v>3.1596765000000002</v>
      </c>
      <c r="G121" s="130" t="s">
        <v>70</v>
      </c>
      <c r="H121" s="241">
        <v>3.56</v>
      </c>
      <c r="I121" s="130" t="s">
        <v>71</v>
      </c>
      <c r="J121" s="131"/>
    </row>
    <row r="122" spans="1:10" x14ac:dyDescent="0.25">
      <c r="A122" s="130"/>
      <c r="B122" s="130"/>
      <c r="C122" s="130"/>
      <c r="D122" s="138"/>
      <c r="E122" s="130" t="s">
        <v>72</v>
      </c>
      <c r="F122" s="131">
        <v>16.53</v>
      </c>
      <c r="G122" s="130"/>
      <c r="H122" s="242" t="s">
        <v>73</v>
      </c>
      <c r="I122" s="132"/>
      <c r="J122" s="131"/>
    </row>
    <row r="123" spans="1:10" ht="13.8" thickBot="1" x14ac:dyDescent="0.3">
      <c r="A123" s="133"/>
      <c r="B123" s="133"/>
      <c r="C123" s="133"/>
      <c r="D123" s="107"/>
      <c r="E123" s="133"/>
      <c r="F123" s="133"/>
      <c r="G123" s="133" t="s">
        <v>74</v>
      </c>
      <c r="H123" s="243">
        <v>1800</v>
      </c>
      <c r="I123" s="133" t="s">
        <v>75</v>
      </c>
      <c r="J123" s="134"/>
    </row>
    <row r="124" spans="1:10" ht="13.8" thickTop="1" x14ac:dyDescent="0.25">
      <c r="A124" s="154"/>
      <c r="B124" s="154"/>
      <c r="C124" s="154"/>
      <c r="D124" s="155"/>
      <c r="E124" s="154"/>
      <c r="F124" s="154"/>
      <c r="G124" s="154"/>
      <c r="H124" s="244"/>
      <c r="I124" s="154"/>
      <c r="J124" s="154"/>
    </row>
    <row r="125" spans="1:10" ht="13.8" x14ac:dyDescent="0.25">
      <c r="A125" s="125" t="s">
        <v>361</v>
      </c>
      <c r="B125" s="126" t="s">
        <v>15</v>
      </c>
      <c r="C125" s="125" t="s">
        <v>16</v>
      </c>
      <c r="D125" s="137" t="s">
        <v>0</v>
      </c>
      <c r="E125" s="127"/>
      <c r="F125" s="128"/>
      <c r="G125" s="129" t="s">
        <v>17</v>
      </c>
      <c r="H125" s="238" t="s">
        <v>18</v>
      </c>
      <c r="I125" s="126" t="s">
        <v>19</v>
      </c>
      <c r="J125" s="126" t="s">
        <v>1</v>
      </c>
    </row>
    <row r="126" spans="1:10" ht="26.4" x14ac:dyDescent="0.25">
      <c r="A126" s="156" t="s">
        <v>174</v>
      </c>
      <c r="B126" s="157" t="s">
        <v>362</v>
      </c>
      <c r="C126" s="156" t="s">
        <v>21</v>
      </c>
      <c r="D126" s="158" t="s">
        <v>363</v>
      </c>
      <c r="E126" s="159"/>
      <c r="F126" s="160"/>
      <c r="G126" s="161" t="s">
        <v>38</v>
      </c>
      <c r="H126" s="239">
        <v>1</v>
      </c>
      <c r="I126" s="162"/>
      <c r="J126" s="162"/>
    </row>
    <row r="127" spans="1:10" x14ac:dyDescent="0.25">
      <c r="A127" s="140" t="s">
        <v>173</v>
      </c>
      <c r="B127" s="141" t="s">
        <v>137</v>
      </c>
      <c r="C127" s="140" t="s">
        <v>21</v>
      </c>
      <c r="D127" s="142" t="s">
        <v>138</v>
      </c>
      <c r="E127" s="143"/>
      <c r="F127" s="144"/>
      <c r="G127" s="145" t="s">
        <v>22</v>
      </c>
      <c r="H127" s="240">
        <v>6.7809999999999997</v>
      </c>
      <c r="I127" s="146"/>
      <c r="J127" s="146"/>
    </row>
    <row r="128" spans="1:10" x14ac:dyDescent="0.25">
      <c r="A128" s="140" t="s">
        <v>173</v>
      </c>
      <c r="B128" s="141" t="s">
        <v>85</v>
      </c>
      <c r="C128" s="140" t="s">
        <v>21</v>
      </c>
      <c r="D128" s="142" t="s">
        <v>86</v>
      </c>
      <c r="E128" s="143"/>
      <c r="F128" s="144"/>
      <c r="G128" s="145" t="s">
        <v>22</v>
      </c>
      <c r="H128" s="240">
        <v>2.4529999999999998</v>
      </c>
      <c r="I128" s="146"/>
      <c r="J128" s="146"/>
    </row>
    <row r="129" spans="1:10" ht="39.6" x14ac:dyDescent="0.25">
      <c r="A129" s="140" t="s">
        <v>173</v>
      </c>
      <c r="B129" s="141" t="s">
        <v>141</v>
      </c>
      <c r="C129" s="140" t="s">
        <v>21</v>
      </c>
      <c r="D129" s="142" t="s">
        <v>142</v>
      </c>
      <c r="E129" s="143"/>
      <c r="F129" s="144"/>
      <c r="G129" s="145" t="s">
        <v>38</v>
      </c>
      <c r="H129" s="240">
        <v>1.38</v>
      </c>
      <c r="I129" s="146"/>
      <c r="J129" s="146"/>
    </row>
    <row r="130" spans="1:10" x14ac:dyDescent="0.25">
      <c r="A130" s="130"/>
      <c r="B130" s="130"/>
      <c r="C130" s="130"/>
      <c r="D130" s="138"/>
      <c r="E130" s="130" t="s">
        <v>69</v>
      </c>
      <c r="F130" s="131">
        <v>110.68271581719014</v>
      </c>
      <c r="G130" s="130" t="s">
        <v>70</v>
      </c>
      <c r="H130" s="241">
        <v>124.72</v>
      </c>
      <c r="I130" s="130" t="s">
        <v>71</v>
      </c>
      <c r="J130" s="131"/>
    </row>
    <row r="131" spans="1:10" x14ac:dyDescent="0.25">
      <c r="A131" s="130"/>
      <c r="B131" s="130"/>
      <c r="C131" s="130"/>
      <c r="D131" s="138"/>
      <c r="E131" s="130" t="s">
        <v>72</v>
      </c>
      <c r="F131" s="131">
        <v>212.09</v>
      </c>
      <c r="G131" s="130"/>
      <c r="H131" s="242" t="s">
        <v>73</v>
      </c>
      <c r="I131" s="132"/>
      <c r="J131" s="131"/>
    </row>
    <row r="132" spans="1:10" ht="13.8" thickBot="1" x14ac:dyDescent="0.3">
      <c r="A132" s="133"/>
      <c r="B132" s="133"/>
      <c r="C132" s="133"/>
      <c r="D132" s="107"/>
      <c r="E132" s="133"/>
      <c r="F132" s="133"/>
      <c r="G132" s="133" t="s">
        <v>74</v>
      </c>
      <c r="H132" s="243">
        <v>54</v>
      </c>
      <c r="I132" s="133" t="s">
        <v>75</v>
      </c>
      <c r="J132" s="134"/>
    </row>
    <row r="133" spans="1:10" ht="13.8" thickTop="1" x14ac:dyDescent="0.25">
      <c r="A133" s="154"/>
      <c r="B133" s="154"/>
      <c r="C133" s="154"/>
      <c r="D133" s="155"/>
      <c r="E133" s="154"/>
      <c r="F133" s="154"/>
      <c r="G133" s="154"/>
      <c r="H133" s="244"/>
      <c r="I133" s="154"/>
      <c r="J133" s="154"/>
    </row>
    <row r="134" spans="1:10" ht="13.8" x14ac:dyDescent="0.25">
      <c r="A134" s="125" t="s">
        <v>364</v>
      </c>
      <c r="B134" s="126" t="s">
        <v>15</v>
      </c>
      <c r="C134" s="125" t="s">
        <v>16</v>
      </c>
      <c r="D134" s="137" t="s">
        <v>0</v>
      </c>
      <c r="E134" s="127"/>
      <c r="F134" s="128"/>
      <c r="G134" s="129" t="s">
        <v>17</v>
      </c>
      <c r="H134" s="238" t="s">
        <v>18</v>
      </c>
      <c r="I134" s="126" t="s">
        <v>19</v>
      </c>
      <c r="J134" s="126" t="s">
        <v>1</v>
      </c>
    </row>
    <row r="135" spans="1:10" ht="52.8" x14ac:dyDescent="0.25">
      <c r="A135" s="156" t="s">
        <v>174</v>
      </c>
      <c r="B135" s="157" t="s">
        <v>365</v>
      </c>
      <c r="C135" s="156" t="s">
        <v>24</v>
      </c>
      <c r="D135" s="158" t="s">
        <v>366</v>
      </c>
      <c r="E135" s="159"/>
      <c r="F135" s="160"/>
      <c r="G135" s="161" t="s">
        <v>25</v>
      </c>
      <c r="H135" s="239">
        <v>1</v>
      </c>
      <c r="I135" s="162"/>
      <c r="J135" s="162"/>
    </row>
    <row r="136" spans="1:10" ht="52.8" x14ac:dyDescent="0.25">
      <c r="A136" s="140" t="s">
        <v>173</v>
      </c>
      <c r="B136" s="141" t="s">
        <v>443</v>
      </c>
      <c r="C136" s="140" t="s">
        <v>21</v>
      </c>
      <c r="D136" s="142" t="s">
        <v>444</v>
      </c>
      <c r="E136" s="143"/>
      <c r="F136" s="144"/>
      <c r="G136" s="145" t="s">
        <v>33</v>
      </c>
      <c r="H136" s="240">
        <v>7.9000000000000001E-2</v>
      </c>
      <c r="I136" s="146"/>
      <c r="J136" s="146"/>
    </row>
    <row r="137" spans="1:10" x14ac:dyDescent="0.25">
      <c r="A137" s="140" t="s">
        <v>173</v>
      </c>
      <c r="B137" s="141" t="s">
        <v>161</v>
      </c>
      <c r="C137" s="140" t="s">
        <v>21</v>
      </c>
      <c r="D137" s="142" t="s">
        <v>162</v>
      </c>
      <c r="E137" s="143"/>
      <c r="F137" s="144"/>
      <c r="G137" s="145" t="s">
        <v>22</v>
      </c>
      <c r="H137" s="240">
        <v>1.43</v>
      </c>
      <c r="I137" s="146"/>
      <c r="J137" s="146"/>
    </row>
    <row r="138" spans="1:10" x14ac:dyDescent="0.25">
      <c r="A138" s="140" t="s">
        <v>173</v>
      </c>
      <c r="B138" s="141" t="s">
        <v>163</v>
      </c>
      <c r="C138" s="140" t="s">
        <v>21</v>
      </c>
      <c r="D138" s="142" t="s">
        <v>164</v>
      </c>
      <c r="E138" s="143"/>
      <c r="F138" s="144"/>
      <c r="G138" s="145" t="s">
        <v>22</v>
      </c>
      <c r="H138" s="240">
        <v>4.649</v>
      </c>
      <c r="I138" s="146"/>
      <c r="J138" s="146"/>
    </row>
    <row r="139" spans="1:10" ht="39.6" x14ac:dyDescent="0.25">
      <c r="A139" s="140" t="s">
        <v>173</v>
      </c>
      <c r="B139" s="141" t="s">
        <v>445</v>
      </c>
      <c r="C139" s="140" t="s">
        <v>21</v>
      </c>
      <c r="D139" s="142" t="s">
        <v>446</v>
      </c>
      <c r="E139" s="143"/>
      <c r="F139" s="144"/>
      <c r="G139" s="145" t="s">
        <v>38</v>
      </c>
      <c r="H139" s="240">
        <v>0.23699999999999999</v>
      </c>
      <c r="I139" s="146"/>
      <c r="J139" s="146"/>
    </row>
    <row r="140" spans="1:10" x14ac:dyDescent="0.25">
      <c r="A140" s="140" t="s">
        <v>424</v>
      </c>
      <c r="B140" s="141" t="s">
        <v>447</v>
      </c>
      <c r="C140" s="140" t="s">
        <v>21</v>
      </c>
      <c r="D140" s="142" t="s">
        <v>448</v>
      </c>
      <c r="E140" s="143"/>
      <c r="F140" s="144"/>
      <c r="G140" s="145" t="s">
        <v>49</v>
      </c>
      <c r="H140" s="240">
        <v>11</v>
      </c>
      <c r="I140" s="146"/>
      <c r="J140" s="146"/>
    </row>
    <row r="141" spans="1:10" ht="26.4" x14ac:dyDescent="0.25">
      <c r="A141" s="140" t="s">
        <v>424</v>
      </c>
      <c r="B141" s="141" t="s">
        <v>449</v>
      </c>
      <c r="C141" s="140" t="s">
        <v>21</v>
      </c>
      <c r="D141" s="142" t="s">
        <v>450</v>
      </c>
      <c r="E141" s="143"/>
      <c r="F141" s="144"/>
      <c r="G141" s="145" t="s">
        <v>25</v>
      </c>
      <c r="H141" s="240">
        <v>1</v>
      </c>
      <c r="I141" s="146"/>
      <c r="J141" s="146"/>
    </row>
    <row r="142" spans="1:10" x14ac:dyDescent="0.25">
      <c r="A142" s="130"/>
      <c r="B142" s="130"/>
      <c r="C142" s="130"/>
      <c r="D142" s="138"/>
      <c r="E142" s="130" t="s">
        <v>69</v>
      </c>
      <c r="F142" s="131">
        <v>65.299981192401731</v>
      </c>
      <c r="G142" s="130" t="s">
        <v>70</v>
      </c>
      <c r="H142" s="241">
        <v>73.58</v>
      </c>
      <c r="I142" s="130" t="s">
        <v>71</v>
      </c>
      <c r="J142" s="131"/>
    </row>
    <row r="143" spans="1:10" x14ac:dyDescent="0.25">
      <c r="A143" s="130"/>
      <c r="B143" s="130"/>
      <c r="C143" s="130"/>
      <c r="D143" s="138"/>
      <c r="E143" s="130" t="s">
        <v>72</v>
      </c>
      <c r="F143" s="131">
        <v>573.21</v>
      </c>
      <c r="G143" s="130"/>
      <c r="H143" s="242" t="s">
        <v>73</v>
      </c>
      <c r="I143" s="132"/>
      <c r="J143" s="131"/>
    </row>
    <row r="144" spans="1:10" ht="13.8" thickBot="1" x14ac:dyDescent="0.3">
      <c r="A144" s="133"/>
      <c r="B144" s="133"/>
      <c r="C144" s="133"/>
      <c r="D144" s="107"/>
      <c r="E144" s="133"/>
      <c r="F144" s="133"/>
      <c r="G144" s="133" t="s">
        <v>74</v>
      </c>
      <c r="H144" s="243">
        <v>18</v>
      </c>
      <c r="I144" s="133" t="s">
        <v>75</v>
      </c>
      <c r="J144" s="134"/>
    </row>
    <row r="145" spans="1:10" ht="13.8" thickTop="1" x14ac:dyDescent="0.25">
      <c r="A145" s="154"/>
      <c r="B145" s="154"/>
      <c r="C145" s="154"/>
      <c r="D145" s="155"/>
      <c r="E145" s="154"/>
      <c r="F145" s="154"/>
      <c r="G145" s="154"/>
      <c r="H145" s="244"/>
      <c r="I145" s="154"/>
      <c r="J145" s="154"/>
    </row>
    <row r="146" spans="1:10" ht="13.8" x14ac:dyDescent="0.25">
      <c r="A146" s="125" t="s">
        <v>367</v>
      </c>
      <c r="B146" s="126" t="s">
        <v>15</v>
      </c>
      <c r="C146" s="125" t="s">
        <v>16</v>
      </c>
      <c r="D146" s="137" t="s">
        <v>0</v>
      </c>
      <c r="E146" s="127"/>
      <c r="F146" s="128"/>
      <c r="G146" s="129" t="s">
        <v>17</v>
      </c>
      <c r="H146" s="238" t="s">
        <v>18</v>
      </c>
      <c r="I146" s="126" t="s">
        <v>19</v>
      </c>
      <c r="J146" s="126" t="s">
        <v>1</v>
      </c>
    </row>
    <row r="147" spans="1:10" ht="52.8" x14ac:dyDescent="0.25">
      <c r="A147" s="156" t="s">
        <v>174</v>
      </c>
      <c r="B147" s="157" t="s">
        <v>368</v>
      </c>
      <c r="C147" s="156" t="s">
        <v>24</v>
      </c>
      <c r="D147" s="158" t="s">
        <v>369</v>
      </c>
      <c r="E147" s="159"/>
      <c r="F147" s="160"/>
      <c r="G147" s="161" t="s">
        <v>25</v>
      </c>
      <c r="H147" s="239">
        <v>1</v>
      </c>
      <c r="I147" s="162"/>
      <c r="J147" s="162"/>
    </row>
    <row r="148" spans="1:10" ht="52.8" x14ac:dyDescent="0.25">
      <c r="A148" s="140" t="s">
        <v>173</v>
      </c>
      <c r="B148" s="141" t="s">
        <v>443</v>
      </c>
      <c r="C148" s="140" t="s">
        <v>21</v>
      </c>
      <c r="D148" s="142" t="s">
        <v>444</v>
      </c>
      <c r="E148" s="143"/>
      <c r="F148" s="144"/>
      <c r="G148" s="145" t="s">
        <v>33</v>
      </c>
      <c r="H148" s="240">
        <v>8.1000000000000003E-2</v>
      </c>
      <c r="I148" s="146"/>
      <c r="J148" s="146"/>
    </row>
    <row r="149" spans="1:10" x14ac:dyDescent="0.25">
      <c r="A149" s="140" t="s">
        <v>173</v>
      </c>
      <c r="B149" s="141" t="s">
        <v>161</v>
      </c>
      <c r="C149" s="140" t="s">
        <v>21</v>
      </c>
      <c r="D149" s="142" t="s">
        <v>162</v>
      </c>
      <c r="E149" s="143"/>
      <c r="F149" s="144"/>
      <c r="G149" s="145" t="s">
        <v>22</v>
      </c>
      <c r="H149" s="240">
        <v>2.948</v>
      </c>
      <c r="I149" s="146"/>
      <c r="J149" s="146"/>
    </row>
    <row r="150" spans="1:10" x14ac:dyDescent="0.25">
      <c r="A150" s="140" t="s">
        <v>173</v>
      </c>
      <c r="B150" s="141" t="s">
        <v>163</v>
      </c>
      <c r="C150" s="140" t="s">
        <v>21</v>
      </c>
      <c r="D150" s="142" t="s">
        <v>164</v>
      </c>
      <c r="E150" s="143"/>
      <c r="F150" s="144"/>
      <c r="G150" s="145" t="s">
        <v>22</v>
      </c>
      <c r="H150" s="240">
        <v>9.5820000000000007</v>
      </c>
      <c r="I150" s="146"/>
      <c r="J150" s="146"/>
    </row>
    <row r="151" spans="1:10" ht="39.6" x14ac:dyDescent="0.25">
      <c r="A151" s="140" t="s">
        <v>173</v>
      </c>
      <c r="B151" s="141" t="s">
        <v>445</v>
      </c>
      <c r="C151" s="140" t="s">
        <v>21</v>
      </c>
      <c r="D151" s="142" t="s">
        <v>446</v>
      </c>
      <c r="E151" s="143"/>
      <c r="F151" s="144"/>
      <c r="G151" s="145" t="s">
        <v>38</v>
      </c>
      <c r="H151" s="240">
        <v>0.78400000000000003</v>
      </c>
      <c r="I151" s="146"/>
      <c r="J151" s="146"/>
    </row>
    <row r="152" spans="1:10" x14ac:dyDescent="0.25">
      <c r="A152" s="140" t="s">
        <v>424</v>
      </c>
      <c r="B152" s="141" t="s">
        <v>447</v>
      </c>
      <c r="C152" s="140" t="s">
        <v>21</v>
      </c>
      <c r="D152" s="142" t="s">
        <v>448</v>
      </c>
      <c r="E152" s="143"/>
      <c r="F152" s="144"/>
      <c r="G152" s="145" t="s">
        <v>49</v>
      </c>
      <c r="H152" s="240">
        <v>12</v>
      </c>
      <c r="I152" s="146"/>
      <c r="J152" s="146"/>
    </row>
    <row r="153" spans="1:10" ht="26.4" x14ac:dyDescent="0.25">
      <c r="A153" s="140" t="s">
        <v>424</v>
      </c>
      <c r="B153" s="141" t="s">
        <v>451</v>
      </c>
      <c r="C153" s="140" t="s">
        <v>21</v>
      </c>
      <c r="D153" s="142" t="s">
        <v>452</v>
      </c>
      <c r="E153" s="143"/>
      <c r="F153" s="144"/>
      <c r="G153" s="145" t="s">
        <v>25</v>
      </c>
      <c r="H153" s="240">
        <v>1</v>
      </c>
      <c r="I153" s="146"/>
      <c r="J153" s="146"/>
    </row>
    <row r="154" spans="1:10" x14ac:dyDescent="0.25">
      <c r="A154" s="130"/>
      <c r="B154" s="130"/>
      <c r="C154" s="130"/>
      <c r="D154" s="138"/>
      <c r="E154" s="130" t="s">
        <v>69</v>
      </c>
      <c r="F154" s="131">
        <v>141.14162121497085</v>
      </c>
      <c r="G154" s="130" t="s">
        <v>70</v>
      </c>
      <c r="H154" s="241">
        <v>159.04</v>
      </c>
      <c r="I154" s="130" t="s">
        <v>71</v>
      </c>
      <c r="J154" s="131"/>
    </row>
    <row r="155" spans="1:10" x14ac:dyDescent="0.25">
      <c r="A155" s="130"/>
      <c r="B155" s="130"/>
      <c r="C155" s="130"/>
      <c r="D155" s="138"/>
      <c r="E155" s="130" t="s">
        <v>72</v>
      </c>
      <c r="F155" s="131">
        <v>794.58</v>
      </c>
      <c r="G155" s="130"/>
      <c r="H155" s="242" t="s">
        <v>73</v>
      </c>
      <c r="I155" s="132"/>
      <c r="J155" s="131"/>
    </row>
    <row r="156" spans="1:10" ht="13.8" thickBot="1" x14ac:dyDescent="0.3">
      <c r="A156" s="133"/>
      <c r="B156" s="133"/>
      <c r="C156" s="133"/>
      <c r="D156" s="107"/>
      <c r="E156" s="133"/>
      <c r="F156" s="133"/>
      <c r="G156" s="133" t="s">
        <v>74</v>
      </c>
      <c r="H156" s="243">
        <v>18</v>
      </c>
      <c r="I156" s="133" t="s">
        <v>75</v>
      </c>
      <c r="J156" s="134"/>
    </row>
    <row r="157" spans="1:10" ht="13.8" thickTop="1" x14ac:dyDescent="0.25">
      <c r="A157" s="154"/>
      <c r="B157" s="154"/>
      <c r="C157" s="154"/>
      <c r="D157" s="155"/>
      <c r="E157" s="154"/>
      <c r="F157" s="154"/>
      <c r="G157" s="154"/>
      <c r="H157" s="244"/>
      <c r="I157" s="154"/>
      <c r="J157" s="154"/>
    </row>
    <row r="158" spans="1:10" ht="13.8" x14ac:dyDescent="0.25">
      <c r="A158" s="125" t="s">
        <v>370</v>
      </c>
      <c r="B158" s="126" t="s">
        <v>15</v>
      </c>
      <c r="C158" s="125" t="s">
        <v>16</v>
      </c>
      <c r="D158" s="137" t="s">
        <v>0</v>
      </c>
      <c r="E158" s="127"/>
      <c r="F158" s="128"/>
      <c r="G158" s="129" t="s">
        <v>17</v>
      </c>
      <c r="H158" s="238" t="s">
        <v>18</v>
      </c>
      <c r="I158" s="126" t="s">
        <v>19</v>
      </c>
      <c r="J158" s="126" t="s">
        <v>1</v>
      </c>
    </row>
    <row r="159" spans="1:10" ht="52.8" x14ac:dyDescent="0.25">
      <c r="A159" s="156" t="s">
        <v>174</v>
      </c>
      <c r="B159" s="157" t="s">
        <v>371</v>
      </c>
      <c r="C159" s="156" t="s">
        <v>24</v>
      </c>
      <c r="D159" s="158" t="s">
        <v>372</v>
      </c>
      <c r="E159" s="159"/>
      <c r="F159" s="160"/>
      <c r="G159" s="161" t="s">
        <v>25</v>
      </c>
      <c r="H159" s="239">
        <v>1</v>
      </c>
      <c r="I159" s="162"/>
      <c r="J159" s="162"/>
    </row>
    <row r="160" spans="1:10" x14ac:dyDescent="0.25">
      <c r="A160" s="140" t="s">
        <v>173</v>
      </c>
      <c r="B160" s="141" t="s">
        <v>453</v>
      </c>
      <c r="C160" s="140" t="s">
        <v>21</v>
      </c>
      <c r="D160" s="142" t="s">
        <v>454</v>
      </c>
      <c r="E160" s="143"/>
      <c r="F160" s="144"/>
      <c r="G160" s="145" t="s">
        <v>22</v>
      </c>
      <c r="H160" s="240">
        <v>12</v>
      </c>
      <c r="I160" s="146"/>
      <c r="J160" s="146"/>
    </row>
    <row r="161" spans="1:10" x14ac:dyDescent="0.25">
      <c r="A161" s="140" t="s">
        <v>173</v>
      </c>
      <c r="B161" s="141" t="s">
        <v>455</v>
      </c>
      <c r="C161" s="140" t="s">
        <v>21</v>
      </c>
      <c r="D161" s="142" t="s">
        <v>456</v>
      </c>
      <c r="E161" s="143"/>
      <c r="F161" s="144"/>
      <c r="G161" s="145" t="s">
        <v>22</v>
      </c>
      <c r="H161" s="240">
        <v>8</v>
      </c>
      <c r="I161" s="146"/>
      <c r="J161" s="146"/>
    </row>
    <row r="162" spans="1:10" ht="52.8" x14ac:dyDescent="0.25">
      <c r="A162" s="140" t="s">
        <v>173</v>
      </c>
      <c r="B162" s="141" t="s">
        <v>457</v>
      </c>
      <c r="C162" s="140" t="s">
        <v>21</v>
      </c>
      <c r="D162" s="142" t="s">
        <v>458</v>
      </c>
      <c r="E162" s="143"/>
      <c r="F162" s="144"/>
      <c r="G162" s="145" t="s">
        <v>33</v>
      </c>
      <c r="H162" s="240">
        <v>6</v>
      </c>
      <c r="I162" s="146"/>
      <c r="J162" s="146"/>
    </row>
    <row r="163" spans="1:10" ht="26.4" x14ac:dyDescent="0.25">
      <c r="A163" s="140" t="s">
        <v>424</v>
      </c>
      <c r="B163" s="141" t="s">
        <v>459</v>
      </c>
      <c r="C163" s="140" t="s">
        <v>21</v>
      </c>
      <c r="D163" s="142" t="s">
        <v>460</v>
      </c>
      <c r="E163" s="143"/>
      <c r="F163" s="144"/>
      <c r="G163" s="145" t="s">
        <v>25</v>
      </c>
      <c r="H163" s="240">
        <v>6</v>
      </c>
      <c r="I163" s="146"/>
      <c r="J163" s="146"/>
    </row>
    <row r="164" spans="1:10" ht="26.4" x14ac:dyDescent="0.25">
      <c r="A164" s="140" t="s">
        <v>424</v>
      </c>
      <c r="B164" s="141" t="s">
        <v>461</v>
      </c>
      <c r="C164" s="140" t="s">
        <v>21</v>
      </c>
      <c r="D164" s="142" t="s">
        <v>462</v>
      </c>
      <c r="E164" s="143"/>
      <c r="F164" s="144"/>
      <c r="G164" s="145" t="s">
        <v>25</v>
      </c>
      <c r="H164" s="240">
        <v>16</v>
      </c>
      <c r="I164" s="146"/>
      <c r="J164" s="146"/>
    </row>
    <row r="165" spans="1:10" ht="26.4" x14ac:dyDescent="0.25">
      <c r="A165" s="140" t="s">
        <v>424</v>
      </c>
      <c r="B165" s="141" t="s">
        <v>463</v>
      </c>
      <c r="C165" s="140" t="s">
        <v>21</v>
      </c>
      <c r="D165" s="142" t="s">
        <v>464</v>
      </c>
      <c r="E165" s="143"/>
      <c r="F165" s="144"/>
      <c r="G165" s="145" t="s">
        <v>25</v>
      </c>
      <c r="H165" s="240">
        <v>3</v>
      </c>
      <c r="I165" s="146"/>
      <c r="J165" s="146"/>
    </row>
    <row r="166" spans="1:10" x14ac:dyDescent="0.25">
      <c r="A166" s="140" t="s">
        <v>424</v>
      </c>
      <c r="B166" s="141" t="s">
        <v>465</v>
      </c>
      <c r="C166" s="140" t="s">
        <v>21</v>
      </c>
      <c r="D166" s="142" t="s">
        <v>466</v>
      </c>
      <c r="E166" s="143"/>
      <c r="F166" s="144"/>
      <c r="G166" s="145" t="s">
        <v>25</v>
      </c>
      <c r="H166" s="240">
        <v>4</v>
      </c>
      <c r="I166" s="146"/>
      <c r="J166" s="146"/>
    </row>
    <row r="167" spans="1:10" ht="52.8" x14ac:dyDescent="0.25">
      <c r="A167" s="140" t="s">
        <v>424</v>
      </c>
      <c r="B167" s="141" t="s">
        <v>467</v>
      </c>
      <c r="C167" s="140" t="s">
        <v>21</v>
      </c>
      <c r="D167" s="142" t="s">
        <v>468</v>
      </c>
      <c r="E167" s="143"/>
      <c r="F167" s="144"/>
      <c r="G167" s="145" t="s">
        <v>25</v>
      </c>
      <c r="H167" s="240">
        <v>3</v>
      </c>
      <c r="I167" s="146"/>
      <c r="J167" s="146"/>
    </row>
    <row r="168" spans="1:10" x14ac:dyDescent="0.25">
      <c r="A168" s="140" t="s">
        <v>424</v>
      </c>
      <c r="B168" s="141" t="s">
        <v>469</v>
      </c>
      <c r="C168" s="140" t="s">
        <v>21</v>
      </c>
      <c r="D168" s="142" t="s">
        <v>470</v>
      </c>
      <c r="E168" s="143"/>
      <c r="F168" s="144"/>
      <c r="G168" s="145" t="s">
        <v>51</v>
      </c>
      <c r="H168" s="240">
        <v>0.4</v>
      </c>
      <c r="I168" s="146"/>
      <c r="J168" s="146"/>
    </row>
    <row r="169" spans="1:10" x14ac:dyDescent="0.25">
      <c r="A169" s="140" t="s">
        <v>424</v>
      </c>
      <c r="B169" s="141" t="s">
        <v>471</v>
      </c>
      <c r="C169" s="140" t="s">
        <v>21</v>
      </c>
      <c r="D169" s="142" t="s">
        <v>472</v>
      </c>
      <c r="E169" s="143"/>
      <c r="F169" s="144"/>
      <c r="G169" s="145" t="s">
        <v>51</v>
      </c>
      <c r="H169" s="240">
        <v>0.3</v>
      </c>
      <c r="I169" s="146"/>
      <c r="J169" s="146"/>
    </row>
    <row r="170" spans="1:10" ht="26.4" x14ac:dyDescent="0.25">
      <c r="A170" s="140" t="s">
        <v>424</v>
      </c>
      <c r="B170" s="141" t="s">
        <v>473</v>
      </c>
      <c r="C170" s="140" t="s">
        <v>21</v>
      </c>
      <c r="D170" s="142" t="s">
        <v>474</v>
      </c>
      <c r="E170" s="143"/>
      <c r="F170" s="144"/>
      <c r="G170" s="145" t="s">
        <v>25</v>
      </c>
      <c r="H170" s="240">
        <v>6</v>
      </c>
      <c r="I170" s="146"/>
      <c r="J170" s="146"/>
    </row>
    <row r="171" spans="1:10" ht="26.4" x14ac:dyDescent="0.25">
      <c r="A171" s="140" t="s">
        <v>424</v>
      </c>
      <c r="B171" s="141" t="s">
        <v>475</v>
      </c>
      <c r="C171" s="140" t="s">
        <v>21</v>
      </c>
      <c r="D171" s="142" t="s">
        <v>476</v>
      </c>
      <c r="E171" s="143"/>
      <c r="F171" s="144"/>
      <c r="G171" s="145" t="s">
        <v>25</v>
      </c>
      <c r="H171" s="240">
        <v>1</v>
      </c>
      <c r="I171" s="146"/>
      <c r="J171" s="146"/>
    </row>
    <row r="172" spans="1:10" ht="26.4" x14ac:dyDescent="0.25">
      <c r="A172" s="140" t="s">
        <v>424</v>
      </c>
      <c r="B172" s="141" t="s">
        <v>477</v>
      </c>
      <c r="C172" s="140" t="s">
        <v>21</v>
      </c>
      <c r="D172" s="142" t="s">
        <v>478</v>
      </c>
      <c r="E172" s="143"/>
      <c r="F172" s="144"/>
      <c r="G172" s="145" t="s">
        <v>25</v>
      </c>
      <c r="H172" s="240">
        <v>12</v>
      </c>
      <c r="I172" s="146"/>
      <c r="J172" s="146"/>
    </row>
    <row r="173" spans="1:10" ht="26.4" x14ac:dyDescent="0.25">
      <c r="A173" s="140" t="s">
        <v>424</v>
      </c>
      <c r="B173" s="141" t="s">
        <v>479</v>
      </c>
      <c r="C173" s="140" t="s">
        <v>21</v>
      </c>
      <c r="D173" s="142" t="s">
        <v>480</v>
      </c>
      <c r="E173" s="143"/>
      <c r="F173" s="144"/>
      <c r="G173" s="145" t="s">
        <v>25</v>
      </c>
      <c r="H173" s="240">
        <v>6</v>
      </c>
      <c r="I173" s="146"/>
      <c r="J173" s="146"/>
    </row>
    <row r="174" spans="1:10" ht="26.4" x14ac:dyDescent="0.25">
      <c r="A174" s="140" t="s">
        <v>424</v>
      </c>
      <c r="B174" s="141" t="s">
        <v>481</v>
      </c>
      <c r="C174" s="140" t="s">
        <v>21</v>
      </c>
      <c r="D174" s="142" t="s">
        <v>482</v>
      </c>
      <c r="E174" s="143"/>
      <c r="F174" s="144"/>
      <c r="G174" s="145" t="s">
        <v>25</v>
      </c>
      <c r="H174" s="240">
        <v>2</v>
      </c>
      <c r="I174" s="146"/>
      <c r="J174" s="146"/>
    </row>
    <row r="175" spans="1:10" ht="26.4" x14ac:dyDescent="0.25">
      <c r="A175" s="140" t="s">
        <v>424</v>
      </c>
      <c r="B175" s="141" t="s">
        <v>483</v>
      </c>
      <c r="C175" s="140" t="s">
        <v>21</v>
      </c>
      <c r="D175" s="142" t="s">
        <v>484</v>
      </c>
      <c r="E175" s="143"/>
      <c r="F175" s="144"/>
      <c r="G175" s="145" t="s">
        <v>25</v>
      </c>
      <c r="H175" s="240">
        <v>4</v>
      </c>
      <c r="I175" s="146"/>
      <c r="J175" s="146"/>
    </row>
    <row r="176" spans="1:10" x14ac:dyDescent="0.25">
      <c r="A176" s="130"/>
      <c r="B176" s="130"/>
      <c r="C176" s="130"/>
      <c r="D176" s="138"/>
      <c r="E176" s="130" t="s">
        <v>69</v>
      </c>
      <c r="F176" s="131">
        <v>267.52868160000003</v>
      </c>
      <c r="G176" s="130" t="s">
        <v>70</v>
      </c>
      <c r="H176" s="241">
        <v>301.45</v>
      </c>
      <c r="I176" s="130" t="s">
        <v>71</v>
      </c>
      <c r="J176" s="131"/>
    </row>
    <row r="177" spans="1:10" x14ac:dyDescent="0.25">
      <c r="A177" s="130"/>
      <c r="B177" s="130"/>
      <c r="C177" s="130"/>
      <c r="D177" s="138"/>
      <c r="E177" s="130" t="s">
        <v>72</v>
      </c>
      <c r="F177" s="131">
        <v>4107.53</v>
      </c>
      <c r="G177" s="130"/>
      <c r="H177" s="242" t="s">
        <v>73</v>
      </c>
      <c r="I177" s="132"/>
      <c r="J177" s="131"/>
    </row>
    <row r="178" spans="1:10" ht="13.8" thickBot="1" x14ac:dyDescent="0.3">
      <c r="A178" s="133"/>
      <c r="B178" s="133"/>
      <c r="C178" s="133"/>
      <c r="D178" s="107"/>
      <c r="E178" s="133"/>
      <c r="F178" s="133"/>
      <c r="G178" s="133" t="s">
        <v>74</v>
      </c>
      <c r="H178" s="243">
        <v>18</v>
      </c>
      <c r="I178" s="133" t="s">
        <v>75</v>
      </c>
      <c r="J178" s="134"/>
    </row>
    <row r="179" spans="1:10" ht="13.8" thickTop="1" x14ac:dyDescent="0.25">
      <c r="A179" s="154"/>
      <c r="B179" s="154"/>
      <c r="C179" s="154"/>
      <c r="D179" s="155"/>
      <c r="E179" s="154"/>
      <c r="F179" s="154"/>
      <c r="G179" s="154"/>
      <c r="H179" s="244"/>
      <c r="I179" s="154"/>
      <c r="J179" s="154"/>
    </row>
    <row r="180" spans="1:10" ht="13.8" x14ac:dyDescent="0.25">
      <c r="A180" s="125" t="s">
        <v>373</v>
      </c>
      <c r="B180" s="126" t="s">
        <v>15</v>
      </c>
      <c r="C180" s="125" t="s">
        <v>16</v>
      </c>
      <c r="D180" s="137" t="s">
        <v>0</v>
      </c>
      <c r="E180" s="127"/>
      <c r="F180" s="128"/>
      <c r="G180" s="129" t="s">
        <v>17</v>
      </c>
      <c r="H180" s="238" t="s">
        <v>18</v>
      </c>
      <c r="I180" s="126" t="s">
        <v>19</v>
      </c>
      <c r="J180" s="126" t="s">
        <v>1</v>
      </c>
    </row>
    <row r="181" spans="1:10" x14ac:dyDescent="0.25">
      <c r="A181" s="156" t="s">
        <v>174</v>
      </c>
      <c r="B181" s="157" t="s">
        <v>374</v>
      </c>
      <c r="C181" s="156" t="s">
        <v>297</v>
      </c>
      <c r="D181" s="158" t="s">
        <v>375</v>
      </c>
      <c r="E181" s="159"/>
      <c r="F181" s="160"/>
      <c r="G181" s="161" t="s">
        <v>25</v>
      </c>
      <c r="H181" s="239">
        <v>1</v>
      </c>
      <c r="I181" s="162"/>
      <c r="J181" s="162"/>
    </row>
    <row r="182" spans="1:10" x14ac:dyDescent="0.25">
      <c r="A182" s="140" t="s">
        <v>424</v>
      </c>
      <c r="B182" s="141" t="s">
        <v>485</v>
      </c>
      <c r="C182" s="140" t="s">
        <v>297</v>
      </c>
      <c r="D182" s="142" t="s">
        <v>486</v>
      </c>
      <c r="E182" s="143"/>
      <c r="F182" s="144"/>
      <c r="G182" s="145" t="s">
        <v>51</v>
      </c>
      <c r="H182" s="240">
        <v>136</v>
      </c>
      <c r="I182" s="146"/>
      <c r="J182" s="146"/>
    </row>
    <row r="183" spans="1:10" x14ac:dyDescent="0.25">
      <c r="A183" s="140" t="s">
        <v>424</v>
      </c>
      <c r="B183" s="141" t="s">
        <v>487</v>
      </c>
      <c r="C183" s="140" t="s">
        <v>297</v>
      </c>
      <c r="D183" s="142" t="s">
        <v>488</v>
      </c>
      <c r="E183" s="143"/>
      <c r="F183" s="144"/>
      <c r="G183" s="145" t="s">
        <v>38</v>
      </c>
      <c r="H183" s="240">
        <v>0.22</v>
      </c>
      <c r="I183" s="146"/>
      <c r="J183" s="146"/>
    </row>
    <row r="184" spans="1:10" x14ac:dyDescent="0.25">
      <c r="A184" s="140" t="s">
        <v>424</v>
      </c>
      <c r="B184" s="141" t="s">
        <v>489</v>
      </c>
      <c r="C184" s="140" t="s">
        <v>297</v>
      </c>
      <c r="D184" s="142" t="s">
        <v>490</v>
      </c>
      <c r="E184" s="143"/>
      <c r="F184" s="144"/>
      <c r="G184" s="145" t="s">
        <v>38</v>
      </c>
      <c r="H184" s="240">
        <v>0.25</v>
      </c>
      <c r="I184" s="146"/>
      <c r="J184" s="146"/>
    </row>
    <row r="185" spans="1:10" x14ac:dyDescent="0.25">
      <c r="A185" s="140" t="s">
        <v>424</v>
      </c>
      <c r="B185" s="141" t="s">
        <v>491</v>
      </c>
      <c r="C185" s="140" t="s">
        <v>297</v>
      </c>
      <c r="D185" s="142" t="s">
        <v>492</v>
      </c>
      <c r="E185" s="143"/>
      <c r="F185" s="144"/>
      <c r="G185" s="145" t="s">
        <v>49</v>
      </c>
      <c r="H185" s="240">
        <v>12</v>
      </c>
      <c r="I185" s="146"/>
      <c r="J185" s="146"/>
    </row>
    <row r="186" spans="1:10" x14ac:dyDescent="0.25">
      <c r="A186" s="140" t="s">
        <v>424</v>
      </c>
      <c r="B186" s="141" t="s">
        <v>493</v>
      </c>
      <c r="C186" s="140" t="s">
        <v>297</v>
      </c>
      <c r="D186" s="142" t="s">
        <v>494</v>
      </c>
      <c r="E186" s="143"/>
      <c r="F186" s="144"/>
      <c r="G186" s="145" t="s">
        <v>49</v>
      </c>
      <c r="H186" s="240">
        <v>16</v>
      </c>
      <c r="I186" s="146"/>
      <c r="J186" s="146"/>
    </row>
    <row r="187" spans="1:10" x14ac:dyDescent="0.25">
      <c r="A187" s="140" t="s">
        <v>424</v>
      </c>
      <c r="B187" s="141" t="s">
        <v>495</v>
      </c>
      <c r="C187" s="140" t="s">
        <v>297</v>
      </c>
      <c r="D187" s="142" t="s">
        <v>496</v>
      </c>
      <c r="E187" s="143"/>
      <c r="F187" s="144"/>
      <c r="G187" s="145" t="s">
        <v>25</v>
      </c>
      <c r="H187" s="240">
        <v>14</v>
      </c>
      <c r="I187" s="146"/>
      <c r="J187" s="146"/>
    </row>
    <row r="188" spans="1:10" x14ac:dyDescent="0.25">
      <c r="A188" s="140" t="s">
        <v>424</v>
      </c>
      <c r="B188" s="141" t="s">
        <v>497</v>
      </c>
      <c r="C188" s="140" t="s">
        <v>297</v>
      </c>
      <c r="D188" s="142" t="s">
        <v>498</v>
      </c>
      <c r="E188" s="143"/>
      <c r="F188" s="144"/>
      <c r="G188" s="145" t="s">
        <v>25</v>
      </c>
      <c r="H188" s="240">
        <v>14</v>
      </c>
      <c r="I188" s="146"/>
      <c r="J188" s="146"/>
    </row>
    <row r="189" spans="1:10" x14ac:dyDescent="0.25">
      <c r="A189" s="140" t="s">
        <v>424</v>
      </c>
      <c r="B189" s="141" t="s">
        <v>499</v>
      </c>
      <c r="C189" s="140" t="s">
        <v>297</v>
      </c>
      <c r="D189" s="142" t="s">
        <v>500</v>
      </c>
      <c r="E189" s="143"/>
      <c r="F189" s="144"/>
      <c r="G189" s="145" t="s">
        <v>25</v>
      </c>
      <c r="H189" s="240">
        <v>3</v>
      </c>
      <c r="I189" s="146"/>
      <c r="J189" s="146"/>
    </row>
    <row r="190" spans="1:10" ht="26.4" x14ac:dyDescent="0.25">
      <c r="A190" s="140" t="s">
        <v>424</v>
      </c>
      <c r="B190" s="141" t="s">
        <v>501</v>
      </c>
      <c r="C190" s="140" t="s">
        <v>297</v>
      </c>
      <c r="D190" s="142" t="s">
        <v>502</v>
      </c>
      <c r="E190" s="143"/>
      <c r="F190" s="144"/>
      <c r="G190" s="145" t="s">
        <v>25</v>
      </c>
      <c r="H190" s="240">
        <v>1</v>
      </c>
      <c r="I190" s="146"/>
      <c r="J190" s="146"/>
    </row>
    <row r="191" spans="1:10" ht="26.4" x14ac:dyDescent="0.25">
      <c r="A191" s="140" t="s">
        <v>424</v>
      </c>
      <c r="B191" s="141" t="s">
        <v>503</v>
      </c>
      <c r="C191" s="140" t="s">
        <v>297</v>
      </c>
      <c r="D191" s="142" t="s">
        <v>504</v>
      </c>
      <c r="E191" s="143"/>
      <c r="F191" s="144"/>
      <c r="G191" s="145" t="s">
        <v>25</v>
      </c>
      <c r="H191" s="240">
        <v>1</v>
      </c>
      <c r="I191" s="146"/>
      <c r="J191" s="146"/>
    </row>
    <row r="192" spans="1:10" x14ac:dyDescent="0.25">
      <c r="A192" s="140" t="s">
        <v>424</v>
      </c>
      <c r="B192" s="141" t="s">
        <v>505</v>
      </c>
      <c r="C192" s="140" t="s">
        <v>297</v>
      </c>
      <c r="D192" s="142" t="s">
        <v>506</v>
      </c>
      <c r="E192" s="143"/>
      <c r="F192" s="144"/>
      <c r="G192" s="145" t="s">
        <v>25</v>
      </c>
      <c r="H192" s="240">
        <v>1</v>
      </c>
      <c r="I192" s="146"/>
      <c r="J192" s="146"/>
    </row>
    <row r="193" spans="1:10" x14ac:dyDescent="0.25">
      <c r="A193" s="140" t="s">
        <v>424</v>
      </c>
      <c r="B193" s="141" t="s">
        <v>507</v>
      </c>
      <c r="C193" s="140" t="s">
        <v>297</v>
      </c>
      <c r="D193" s="142" t="s">
        <v>508</v>
      </c>
      <c r="E193" s="143"/>
      <c r="F193" s="144"/>
      <c r="G193" s="145" t="s">
        <v>49</v>
      </c>
      <c r="H193" s="240">
        <v>18</v>
      </c>
      <c r="I193" s="146"/>
      <c r="J193" s="146"/>
    </row>
    <row r="194" spans="1:10" x14ac:dyDescent="0.25">
      <c r="A194" s="140" t="s">
        <v>424</v>
      </c>
      <c r="B194" s="141" t="s">
        <v>509</v>
      </c>
      <c r="C194" s="140" t="s">
        <v>297</v>
      </c>
      <c r="D194" s="142" t="s">
        <v>510</v>
      </c>
      <c r="E194" s="143"/>
      <c r="F194" s="144"/>
      <c r="G194" s="145" t="s">
        <v>25</v>
      </c>
      <c r="H194" s="240">
        <v>3</v>
      </c>
      <c r="I194" s="146"/>
      <c r="J194" s="146"/>
    </row>
    <row r="195" spans="1:10" x14ac:dyDescent="0.25">
      <c r="A195" s="140" t="s">
        <v>424</v>
      </c>
      <c r="B195" s="141" t="s">
        <v>511</v>
      </c>
      <c r="C195" s="140" t="s">
        <v>297</v>
      </c>
      <c r="D195" s="142" t="s">
        <v>512</v>
      </c>
      <c r="E195" s="143"/>
      <c r="F195" s="144"/>
      <c r="G195" s="145" t="s">
        <v>25</v>
      </c>
      <c r="H195" s="240">
        <v>1</v>
      </c>
      <c r="I195" s="146"/>
      <c r="J195" s="146"/>
    </row>
    <row r="196" spans="1:10" x14ac:dyDescent="0.25">
      <c r="A196" s="140" t="s">
        <v>424</v>
      </c>
      <c r="B196" s="141" t="s">
        <v>513</v>
      </c>
      <c r="C196" s="140" t="s">
        <v>297</v>
      </c>
      <c r="D196" s="142" t="s">
        <v>514</v>
      </c>
      <c r="E196" s="143"/>
      <c r="F196" s="144"/>
      <c r="G196" s="145" t="s">
        <v>25</v>
      </c>
      <c r="H196" s="240">
        <v>2</v>
      </c>
      <c r="I196" s="146"/>
      <c r="J196" s="146"/>
    </row>
    <row r="197" spans="1:10" x14ac:dyDescent="0.25">
      <c r="A197" s="140" t="s">
        <v>424</v>
      </c>
      <c r="B197" s="141" t="s">
        <v>515</v>
      </c>
      <c r="C197" s="140" t="s">
        <v>297</v>
      </c>
      <c r="D197" s="142" t="s">
        <v>516</v>
      </c>
      <c r="E197" s="143"/>
      <c r="F197" s="144"/>
      <c r="G197" s="145" t="s">
        <v>25</v>
      </c>
      <c r="H197" s="240">
        <v>1</v>
      </c>
      <c r="I197" s="146"/>
      <c r="J197" s="146"/>
    </row>
    <row r="198" spans="1:10" x14ac:dyDescent="0.25">
      <c r="A198" s="140" t="s">
        <v>424</v>
      </c>
      <c r="B198" s="141" t="s">
        <v>517</v>
      </c>
      <c r="C198" s="140" t="s">
        <v>297</v>
      </c>
      <c r="D198" s="142" t="s">
        <v>518</v>
      </c>
      <c r="E198" s="143"/>
      <c r="F198" s="144"/>
      <c r="G198" s="145" t="s">
        <v>25</v>
      </c>
      <c r="H198" s="240">
        <v>6</v>
      </c>
      <c r="I198" s="146"/>
      <c r="J198" s="146"/>
    </row>
    <row r="199" spans="1:10" x14ac:dyDescent="0.25">
      <c r="A199" s="140" t="s">
        <v>424</v>
      </c>
      <c r="B199" s="141" t="s">
        <v>519</v>
      </c>
      <c r="C199" s="140" t="s">
        <v>297</v>
      </c>
      <c r="D199" s="142" t="s">
        <v>520</v>
      </c>
      <c r="E199" s="143"/>
      <c r="F199" s="144"/>
      <c r="G199" s="145" t="s">
        <v>25</v>
      </c>
      <c r="H199" s="240">
        <v>3</v>
      </c>
      <c r="I199" s="146"/>
      <c r="J199" s="146"/>
    </row>
    <row r="200" spans="1:10" x14ac:dyDescent="0.25">
      <c r="A200" s="140" t="s">
        <v>424</v>
      </c>
      <c r="B200" s="141" t="s">
        <v>521</v>
      </c>
      <c r="C200" s="140" t="s">
        <v>297</v>
      </c>
      <c r="D200" s="142" t="s">
        <v>522</v>
      </c>
      <c r="E200" s="143"/>
      <c r="F200" s="144"/>
      <c r="G200" s="145" t="s">
        <v>25</v>
      </c>
      <c r="H200" s="240">
        <v>2</v>
      </c>
      <c r="I200" s="146"/>
      <c r="J200" s="146"/>
    </row>
    <row r="201" spans="1:10" x14ac:dyDescent="0.25">
      <c r="A201" s="140" t="s">
        <v>424</v>
      </c>
      <c r="B201" s="141" t="s">
        <v>523</v>
      </c>
      <c r="C201" s="140" t="s">
        <v>297</v>
      </c>
      <c r="D201" s="142" t="s">
        <v>524</v>
      </c>
      <c r="E201" s="143"/>
      <c r="F201" s="144"/>
      <c r="G201" s="145" t="s">
        <v>49</v>
      </c>
      <c r="H201" s="240">
        <v>22</v>
      </c>
      <c r="I201" s="146"/>
      <c r="J201" s="146"/>
    </row>
    <row r="202" spans="1:10" x14ac:dyDescent="0.25">
      <c r="A202" s="140" t="s">
        <v>424</v>
      </c>
      <c r="B202" s="141" t="s">
        <v>525</v>
      </c>
      <c r="C202" s="140" t="s">
        <v>297</v>
      </c>
      <c r="D202" s="142" t="s">
        <v>526</v>
      </c>
      <c r="E202" s="143"/>
      <c r="F202" s="144"/>
      <c r="G202" s="145" t="s">
        <v>49</v>
      </c>
      <c r="H202" s="240">
        <v>16</v>
      </c>
      <c r="I202" s="146"/>
      <c r="J202" s="146"/>
    </row>
    <row r="203" spans="1:10" x14ac:dyDescent="0.25">
      <c r="A203" s="140" t="s">
        <v>424</v>
      </c>
      <c r="B203" s="141" t="s">
        <v>527</v>
      </c>
      <c r="C203" s="140" t="s">
        <v>297</v>
      </c>
      <c r="D203" s="142" t="s">
        <v>528</v>
      </c>
      <c r="E203" s="143"/>
      <c r="F203" s="144"/>
      <c r="G203" s="145" t="s">
        <v>25</v>
      </c>
      <c r="H203" s="240">
        <v>1</v>
      </c>
      <c r="I203" s="146"/>
      <c r="J203" s="146"/>
    </row>
    <row r="204" spans="1:10" x14ac:dyDescent="0.25">
      <c r="A204" s="140" t="s">
        <v>424</v>
      </c>
      <c r="B204" s="141" t="s">
        <v>529</v>
      </c>
      <c r="C204" s="140" t="s">
        <v>297</v>
      </c>
      <c r="D204" s="142" t="s">
        <v>530</v>
      </c>
      <c r="E204" s="143"/>
      <c r="F204" s="144"/>
      <c r="G204" s="145" t="s">
        <v>25</v>
      </c>
      <c r="H204" s="240">
        <v>4</v>
      </c>
      <c r="I204" s="146"/>
      <c r="J204" s="146"/>
    </row>
    <row r="205" spans="1:10" ht="39.6" x14ac:dyDescent="0.25">
      <c r="A205" s="140" t="s">
        <v>424</v>
      </c>
      <c r="B205" s="141" t="s">
        <v>531</v>
      </c>
      <c r="C205" s="140" t="s">
        <v>297</v>
      </c>
      <c r="D205" s="142" t="s">
        <v>532</v>
      </c>
      <c r="E205" s="143"/>
      <c r="F205" s="144"/>
      <c r="G205" s="145" t="s">
        <v>25</v>
      </c>
      <c r="H205" s="240">
        <v>1</v>
      </c>
      <c r="I205" s="146"/>
      <c r="J205" s="146"/>
    </row>
    <row r="206" spans="1:10" x14ac:dyDescent="0.25">
      <c r="A206" s="140" t="s">
        <v>424</v>
      </c>
      <c r="B206" s="141" t="s">
        <v>533</v>
      </c>
      <c r="C206" s="140" t="s">
        <v>297</v>
      </c>
      <c r="D206" s="142" t="s">
        <v>534</v>
      </c>
      <c r="E206" s="143"/>
      <c r="F206" s="144"/>
      <c r="G206" s="145" t="s">
        <v>22</v>
      </c>
      <c r="H206" s="240">
        <v>22.850999999999999</v>
      </c>
      <c r="I206" s="146"/>
      <c r="J206" s="146"/>
    </row>
    <row r="207" spans="1:10" x14ac:dyDescent="0.25">
      <c r="A207" s="140" t="s">
        <v>424</v>
      </c>
      <c r="B207" s="141" t="s">
        <v>535</v>
      </c>
      <c r="C207" s="140" t="s">
        <v>297</v>
      </c>
      <c r="D207" s="142" t="s">
        <v>536</v>
      </c>
      <c r="E207" s="143"/>
      <c r="F207" s="144"/>
      <c r="G207" s="145" t="s">
        <v>22</v>
      </c>
      <c r="H207" s="240">
        <v>5.6369999999999996</v>
      </c>
      <c r="I207" s="146"/>
      <c r="J207" s="146"/>
    </row>
    <row r="208" spans="1:10" x14ac:dyDescent="0.25">
      <c r="A208" s="140" t="s">
        <v>424</v>
      </c>
      <c r="B208" s="141" t="s">
        <v>438</v>
      </c>
      <c r="C208" s="140" t="s">
        <v>297</v>
      </c>
      <c r="D208" s="142" t="s">
        <v>439</v>
      </c>
      <c r="E208" s="143"/>
      <c r="F208" s="144"/>
      <c r="G208" s="145" t="s">
        <v>22</v>
      </c>
      <c r="H208" s="240">
        <v>36.64</v>
      </c>
      <c r="I208" s="146"/>
      <c r="J208" s="146"/>
    </row>
    <row r="209" spans="1:10" x14ac:dyDescent="0.25">
      <c r="A209" s="140" t="s">
        <v>424</v>
      </c>
      <c r="B209" s="141" t="s">
        <v>440</v>
      </c>
      <c r="C209" s="140" t="s">
        <v>297</v>
      </c>
      <c r="D209" s="142" t="s">
        <v>441</v>
      </c>
      <c r="E209" s="143"/>
      <c r="F209" s="144"/>
      <c r="G209" s="145" t="s">
        <v>22</v>
      </c>
      <c r="H209" s="240">
        <v>42.781999999999996</v>
      </c>
      <c r="I209" s="146"/>
      <c r="J209" s="146"/>
    </row>
    <row r="210" spans="1:10" x14ac:dyDescent="0.25">
      <c r="A210" s="130"/>
      <c r="B210" s="130"/>
      <c r="C210" s="130"/>
      <c r="D210" s="138"/>
      <c r="E210" s="130" t="s">
        <v>69</v>
      </c>
      <c r="F210" s="131">
        <v>991.16983259999995</v>
      </c>
      <c r="G210" s="130" t="s">
        <v>70</v>
      </c>
      <c r="H210" s="241">
        <v>1116.8499999999999</v>
      </c>
      <c r="I210" s="130" t="s">
        <v>71</v>
      </c>
      <c r="J210" s="131"/>
    </row>
    <row r="211" spans="1:10" x14ac:dyDescent="0.25">
      <c r="A211" s="130"/>
      <c r="B211" s="130"/>
      <c r="C211" s="130"/>
      <c r="D211" s="138"/>
      <c r="E211" s="130" t="s">
        <v>72</v>
      </c>
      <c r="F211" s="131">
        <v>8909.06</v>
      </c>
      <c r="G211" s="130"/>
      <c r="H211" s="242" t="s">
        <v>73</v>
      </c>
      <c r="I211" s="132"/>
      <c r="J211" s="131"/>
    </row>
    <row r="212" spans="1:10" ht="13.8" thickBot="1" x14ac:dyDescent="0.3">
      <c r="A212" s="133"/>
      <c r="B212" s="133"/>
      <c r="C212" s="133"/>
      <c r="D212" s="107"/>
      <c r="E212" s="133"/>
      <c r="F212" s="133"/>
      <c r="G212" s="133" t="s">
        <v>74</v>
      </c>
      <c r="H212" s="243">
        <v>18</v>
      </c>
      <c r="I212" s="133" t="s">
        <v>75</v>
      </c>
      <c r="J212" s="134"/>
    </row>
    <row r="213" spans="1:10" ht="13.8" thickTop="1" x14ac:dyDescent="0.25">
      <c r="A213" s="154"/>
      <c r="B213" s="154"/>
      <c r="C213" s="154"/>
      <c r="D213" s="155"/>
      <c r="E213" s="154"/>
      <c r="F213" s="154"/>
      <c r="G213" s="154"/>
      <c r="H213" s="244"/>
      <c r="I213" s="154"/>
      <c r="J213" s="154"/>
    </row>
    <row r="214" spans="1:10" ht="13.8" x14ac:dyDescent="0.25">
      <c r="A214" s="125" t="s">
        <v>376</v>
      </c>
      <c r="B214" s="126" t="s">
        <v>15</v>
      </c>
      <c r="C214" s="125" t="s">
        <v>16</v>
      </c>
      <c r="D214" s="137" t="s">
        <v>0</v>
      </c>
      <c r="E214" s="127"/>
      <c r="F214" s="128"/>
      <c r="G214" s="129" t="s">
        <v>17</v>
      </c>
      <c r="H214" s="238" t="s">
        <v>18</v>
      </c>
      <c r="I214" s="126" t="s">
        <v>19</v>
      </c>
      <c r="J214" s="126" t="s">
        <v>1</v>
      </c>
    </row>
    <row r="215" spans="1:10" ht="26.4" x14ac:dyDescent="0.25">
      <c r="A215" s="156" t="s">
        <v>174</v>
      </c>
      <c r="B215" s="157" t="s">
        <v>377</v>
      </c>
      <c r="C215" s="156" t="s">
        <v>21</v>
      </c>
      <c r="D215" s="158" t="s">
        <v>378</v>
      </c>
      <c r="E215" s="159"/>
      <c r="F215" s="160"/>
      <c r="G215" s="161" t="s">
        <v>25</v>
      </c>
      <c r="H215" s="239">
        <v>1</v>
      </c>
      <c r="I215" s="162"/>
      <c r="J215" s="162"/>
    </row>
    <row r="216" spans="1:10" ht="52.8" x14ac:dyDescent="0.25">
      <c r="A216" s="140" t="s">
        <v>173</v>
      </c>
      <c r="B216" s="141" t="s">
        <v>443</v>
      </c>
      <c r="C216" s="140" t="s">
        <v>21</v>
      </c>
      <c r="D216" s="142" t="s">
        <v>444</v>
      </c>
      <c r="E216" s="143"/>
      <c r="F216" s="144"/>
      <c r="G216" s="145" t="s">
        <v>33</v>
      </c>
      <c r="H216" s="240">
        <v>0.23880000000000001</v>
      </c>
      <c r="I216" s="146"/>
      <c r="J216" s="146"/>
    </row>
    <row r="217" spans="1:10" x14ac:dyDescent="0.25">
      <c r="A217" s="140" t="s">
        <v>173</v>
      </c>
      <c r="B217" s="141" t="s">
        <v>161</v>
      </c>
      <c r="C217" s="140" t="s">
        <v>21</v>
      </c>
      <c r="D217" s="142" t="s">
        <v>162</v>
      </c>
      <c r="E217" s="143"/>
      <c r="F217" s="144"/>
      <c r="G217" s="145" t="s">
        <v>22</v>
      </c>
      <c r="H217" s="240">
        <v>0.23810000000000001</v>
      </c>
      <c r="I217" s="146"/>
      <c r="J217" s="146"/>
    </row>
    <row r="218" spans="1:10" x14ac:dyDescent="0.25">
      <c r="A218" s="140" t="s">
        <v>173</v>
      </c>
      <c r="B218" s="141" t="s">
        <v>163</v>
      </c>
      <c r="C218" s="140" t="s">
        <v>21</v>
      </c>
      <c r="D218" s="142" t="s">
        <v>164</v>
      </c>
      <c r="E218" s="143"/>
      <c r="F218" s="144"/>
      <c r="G218" s="145" t="s">
        <v>22</v>
      </c>
      <c r="H218" s="240">
        <v>0.23810000000000001</v>
      </c>
      <c r="I218" s="146"/>
      <c r="J218" s="146"/>
    </row>
    <row r="219" spans="1:10" ht="26.4" x14ac:dyDescent="0.25">
      <c r="A219" s="140" t="s">
        <v>424</v>
      </c>
      <c r="B219" s="141" t="s">
        <v>165</v>
      </c>
      <c r="C219" s="140" t="s">
        <v>21</v>
      </c>
      <c r="D219" s="142" t="s">
        <v>166</v>
      </c>
      <c r="E219" s="143"/>
      <c r="F219" s="144"/>
      <c r="G219" s="145" t="s">
        <v>25</v>
      </c>
      <c r="H219" s="240">
        <v>1.4E-2</v>
      </c>
      <c r="I219" s="146"/>
      <c r="J219" s="146"/>
    </row>
    <row r="220" spans="1:10" ht="26.4" x14ac:dyDescent="0.25">
      <c r="A220" s="140" t="s">
        <v>424</v>
      </c>
      <c r="B220" s="141" t="s">
        <v>537</v>
      </c>
      <c r="C220" s="140" t="s">
        <v>21</v>
      </c>
      <c r="D220" s="142" t="s">
        <v>538</v>
      </c>
      <c r="E220" s="143"/>
      <c r="F220" s="144"/>
      <c r="G220" s="145" t="s">
        <v>25</v>
      </c>
      <c r="H220" s="240">
        <v>1</v>
      </c>
      <c r="I220" s="146"/>
      <c r="J220" s="146"/>
    </row>
    <row r="221" spans="1:10" x14ac:dyDescent="0.25">
      <c r="A221" s="130"/>
      <c r="B221" s="130"/>
      <c r="C221" s="130"/>
      <c r="D221" s="138"/>
      <c r="E221" s="130" t="s">
        <v>69</v>
      </c>
      <c r="F221" s="131">
        <v>7.4948279104758324</v>
      </c>
      <c r="G221" s="130" t="s">
        <v>70</v>
      </c>
      <c r="H221" s="241">
        <v>8.4499999999999993</v>
      </c>
      <c r="I221" s="130" t="s">
        <v>71</v>
      </c>
      <c r="J221" s="131"/>
    </row>
    <row r="222" spans="1:10" x14ac:dyDescent="0.25">
      <c r="A222" s="130"/>
      <c r="B222" s="130"/>
      <c r="C222" s="130"/>
      <c r="D222" s="138"/>
      <c r="E222" s="130" t="s">
        <v>72</v>
      </c>
      <c r="F222" s="131">
        <v>282.16000000000003</v>
      </c>
      <c r="G222" s="130"/>
      <c r="H222" s="242" t="s">
        <v>73</v>
      </c>
      <c r="I222" s="132"/>
      <c r="J222" s="131"/>
    </row>
    <row r="223" spans="1:10" ht="13.8" thickBot="1" x14ac:dyDescent="0.3">
      <c r="A223" s="133"/>
      <c r="B223" s="133"/>
      <c r="C223" s="133"/>
      <c r="D223" s="107"/>
      <c r="E223" s="133"/>
      <c r="F223" s="133"/>
      <c r="G223" s="133" t="s">
        <v>74</v>
      </c>
      <c r="H223" s="243">
        <v>18</v>
      </c>
      <c r="I223" s="133" t="s">
        <v>75</v>
      </c>
      <c r="J223" s="134"/>
    </row>
    <row r="224" spans="1:10" ht="13.8" thickTop="1" x14ac:dyDescent="0.25">
      <c r="A224" s="154"/>
      <c r="B224" s="154"/>
      <c r="C224" s="154"/>
      <c r="D224" s="155"/>
      <c r="E224" s="154"/>
      <c r="F224" s="154"/>
      <c r="G224" s="154"/>
      <c r="H224" s="244"/>
      <c r="I224" s="154"/>
      <c r="J224" s="154"/>
    </row>
    <row r="225" spans="1:10" ht="13.8" x14ac:dyDescent="0.25">
      <c r="A225" s="125" t="s">
        <v>379</v>
      </c>
      <c r="B225" s="126" t="s">
        <v>15</v>
      </c>
      <c r="C225" s="125" t="s">
        <v>16</v>
      </c>
      <c r="D225" s="137" t="s">
        <v>0</v>
      </c>
      <c r="E225" s="127"/>
      <c r="F225" s="128"/>
      <c r="G225" s="129" t="s">
        <v>17</v>
      </c>
      <c r="H225" s="238" t="s">
        <v>18</v>
      </c>
      <c r="I225" s="126" t="s">
        <v>19</v>
      </c>
      <c r="J225" s="126" t="s">
        <v>1</v>
      </c>
    </row>
    <row r="226" spans="1:10" ht="26.4" x14ac:dyDescent="0.25">
      <c r="A226" s="156" t="s">
        <v>174</v>
      </c>
      <c r="B226" s="157" t="s">
        <v>380</v>
      </c>
      <c r="C226" s="156" t="s">
        <v>21</v>
      </c>
      <c r="D226" s="158" t="s">
        <v>381</v>
      </c>
      <c r="E226" s="159"/>
      <c r="F226" s="160"/>
      <c r="G226" s="161" t="s">
        <v>25</v>
      </c>
      <c r="H226" s="239">
        <v>1</v>
      </c>
      <c r="I226" s="162"/>
      <c r="J226" s="162"/>
    </row>
    <row r="227" spans="1:10" x14ac:dyDescent="0.25">
      <c r="A227" s="140" t="s">
        <v>173</v>
      </c>
      <c r="B227" s="141" t="s">
        <v>161</v>
      </c>
      <c r="C227" s="140" t="s">
        <v>21</v>
      </c>
      <c r="D227" s="142" t="s">
        <v>162</v>
      </c>
      <c r="E227" s="143"/>
      <c r="F227" s="144"/>
      <c r="G227" s="145" t="s">
        <v>22</v>
      </c>
      <c r="H227" s="240">
        <v>1.6799999999999999E-2</v>
      </c>
      <c r="I227" s="146"/>
      <c r="J227" s="146"/>
    </row>
    <row r="228" spans="1:10" x14ac:dyDescent="0.25">
      <c r="A228" s="140" t="s">
        <v>173</v>
      </c>
      <c r="B228" s="141" t="s">
        <v>163</v>
      </c>
      <c r="C228" s="140" t="s">
        <v>21</v>
      </c>
      <c r="D228" s="142" t="s">
        <v>164</v>
      </c>
      <c r="E228" s="143"/>
      <c r="F228" s="144"/>
      <c r="G228" s="145" t="s">
        <v>22</v>
      </c>
      <c r="H228" s="240">
        <v>1.6799999999999999E-2</v>
      </c>
      <c r="I228" s="146"/>
      <c r="J228" s="146"/>
    </row>
    <row r="229" spans="1:10" ht="26.4" x14ac:dyDescent="0.25">
      <c r="A229" s="140" t="s">
        <v>424</v>
      </c>
      <c r="B229" s="141" t="s">
        <v>539</v>
      </c>
      <c r="C229" s="140" t="s">
        <v>21</v>
      </c>
      <c r="D229" s="142" t="s">
        <v>540</v>
      </c>
      <c r="E229" s="143"/>
      <c r="F229" s="144"/>
      <c r="G229" s="145" t="s">
        <v>25</v>
      </c>
      <c r="H229" s="240">
        <v>1</v>
      </c>
      <c r="I229" s="146"/>
      <c r="J229" s="146"/>
    </row>
    <row r="230" spans="1:10" ht="26.4" x14ac:dyDescent="0.25">
      <c r="A230" s="140" t="s">
        <v>424</v>
      </c>
      <c r="B230" s="141" t="s">
        <v>165</v>
      </c>
      <c r="C230" s="140" t="s">
        <v>21</v>
      </c>
      <c r="D230" s="142" t="s">
        <v>166</v>
      </c>
      <c r="E230" s="143"/>
      <c r="F230" s="144"/>
      <c r="G230" s="145" t="s">
        <v>25</v>
      </c>
      <c r="H230" s="240">
        <v>2.1000000000000001E-2</v>
      </c>
      <c r="I230" s="146"/>
      <c r="J230" s="146"/>
    </row>
    <row r="231" spans="1:10" x14ac:dyDescent="0.25">
      <c r="A231" s="130"/>
      <c r="B231" s="130"/>
      <c r="C231" s="130"/>
      <c r="D231" s="138"/>
      <c r="E231" s="130" t="s">
        <v>69</v>
      </c>
      <c r="F231" s="131">
        <v>0.28681587361293964</v>
      </c>
      <c r="G231" s="130" t="s">
        <v>70</v>
      </c>
      <c r="H231" s="241">
        <v>0.32</v>
      </c>
      <c r="I231" s="130" t="s">
        <v>71</v>
      </c>
      <c r="J231" s="131"/>
    </row>
    <row r="232" spans="1:10" x14ac:dyDescent="0.25">
      <c r="A232" s="130"/>
      <c r="B232" s="130"/>
      <c r="C232" s="130"/>
      <c r="D232" s="138"/>
      <c r="E232" s="130" t="s">
        <v>72</v>
      </c>
      <c r="F232" s="131">
        <v>10.4</v>
      </c>
      <c r="G232" s="130"/>
      <c r="H232" s="242" t="s">
        <v>73</v>
      </c>
      <c r="I232" s="132"/>
      <c r="J232" s="131"/>
    </row>
    <row r="233" spans="1:10" ht="13.8" thickBot="1" x14ac:dyDescent="0.3">
      <c r="A233" s="133"/>
      <c r="B233" s="133"/>
      <c r="C233" s="133"/>
      <c r="D233" s="107"/>
      <c r="E233" s="133"/>
      <c r="F233" s="133"/>
      <c r="G233" s="133" t="s">
        <v>74</v>
      </c>
      <c r="H233" s="243">
        <v>18</v>
      </c>
      <c r="I233" s="133" t="s">
        <v>75</v>
      </c>
      <c r="J233" s="134"/>
    </row>
    <row r="234" spans="1:10" ht="13.8" thickTop="1" x14ac:dyDescent="0.25">
      <c r="A234" s="154"/>
      <c r="B234" s="154"/>
      <c r="C234" s="154"/>
      <c r="D234" s="155"/>
      <c r="E234" s="154"/>
      <c r="F234" s="154"/>
      <c r="G234" s="154"/>
      <c r="H234" s="244"/>
      <c r="I234" s="154"/>
      <c r="J234" s="154"/>
    </row>
    <row r="235" spans="1:10" ht="13.8" x14ac:dyDescent="0.25">
      <c r="A235" s="125" t="s">
        <v>382</v>
      </c>
      <c r="B235" s="126" t="s">
        <v>15</v>
      </c>
      <c r="C235" s="125" t="s">
        <v>16</v>
      </c>
      <c r="D235" s="137" t="s">
        <v>0</v>
      </c>
      <c r="E235" s="127"/>
      <c r="F235" s="128"/>
      <c r="G235" s="129" t="s">
        <v>17</v>
      </c>
      <c r="H235" s="238" t="s">
        <v>18</v>
      </c>
      <c r="I235" s="126" t="s">
        <v>19</v>
      </c>
      <c r="J235" s="126" t="s">
        <v>1</v>
      </c>
    </row>
    <row r="236" spans="1:10" ht="39.6" x14ac:dyDescent="0.25">
      <c r="A236" s="156" t="s">
        <v>174</v>
      </c>
      <c r="B236" s="157" t="s">
        <v>383</v>
      </c>
      <c r="C236" s="156" t="s">
        <v>24</v>
      </c>
      <c r="D236" s="158" t="s">
        <v>384</v>
      </c>
      <c r="E236" s="159"/>
      <c r="F236" s="160"/>
      <c r="G236" s="161" t="s">
        <v>25</v>
      </c>
      <c r="H236" s="239">
        <v>1</v>
      </c>
      <c r="I236" s="162"/>
      <c r="J236" s="162"/>
    </row>
    <row r="237" spans="1:10" ht="52.8" x14ac:dyDescent="0.25">
      <c r="A237" s="140" t="s">
        <v>173</v>
      </c>
      <c r="B237" s="141" t="s">
        <v>443</v>
      </c>
      <c r="C237" s="140" t="s">
        <v>21</v>
      </c>
      <c r="D237" s="142" t="s">
        <v>444</v>
      </c>
      <c r="E237" s="143"/>
      <c r="F237" s="144"/>
      <c r="G237" s="145" t="s">
        <v>33</v>
      </c>
      <c r="H237" s="240">
        <v>0.1737311</v>
      </c>
      <c r="I237" s="146"/>
      <c r="J237" s="146"/>
    </row>
    <row r="238" spans="1:10" x14ac:dyDescent="0.25">
      <c r="A238" s="140" t="s">
        <v>173</v>
      </c>
      <c r="B238" s="141" t="s">
        <v>163</v>
      </c>
      <c r="C238" s="140" t="s">
        <v>21</v>
      </c>
      <c r="D238" s="142" t="s">
        <v>164</v>
      </c>
      <c r="E238" s="143"/>
      <c r="F238" s="144"/>
      <c r="G238" s="145" t="s">
        <v>22</v>
      </c>
      <c r="H238" s="240">
        <v>1.2</v>
      </c>
      <c r="I238" s="146"/>
      <c r="J238" s="146"/>
    </row>
    <row r="239" spans="1:10" x14ac:dyDescent="0.25">
      <c r="A239" s="140" t="s">
        <v>173</v>
      </c>
      <c r="B239" s="141" t="s">
        <v>85</v>
      </c>
      <c r="C239" s="140" t="s">
        <v>21</v>
      </c>
      <c r="D239" s="142" t="s">
        <v>86</v>
      </c>
      <c r="E239" s="143"/>
      <c r="F239" s="144"/>
      <c r="G239" s="145" t="s">
        <v>22</v>
      </c>
      <c r="H239" s="240">
        <v>1.63</v>
      </c>
      <c r="I239" s="146"/>
      <c r="J239" s="146"/>
    </row>
    <row r="240" spans="1:10" x14ac:dyDescent="0.25">
      <c r="A240" s="140" t="s">
        <v>424</v>
      </c>
      <c r="B240" s="141" t="s">
        <v>541</v>
      </c>
      <c r="C240" s="140" t="s">
        <v>21</v>
      </c>
      <c r="D240" s="142" t="s">
        <v>542</v>
      </c>
      <c r="E240" s="143"/>
      <c r="F240" s="144"/>
      <c r="G240" s="145" t="s">
        <v>25</v>
      </c>
      <c r="H240" s="240">
        <v>1</v>
      </c>
      <c r="I240" s="146"/>
      <c r="J240" s="146"/>
    </row>
    <row r="241" spans="1:10" x14ac:dyDescent="0.25">
      <c r="A241" s="130"/>
      <c r="B241" s="130"/>
      <c r="C241" s="130"/>
      <c r="D241" s="138"/>
      <c r="E241" s="130" t="s">
        <v>69</v>
      </c>
      <c r="F241" s="131">
        <v>25.526612751551628</v>
      </c>
      <c r="G241" s="130" t="s">
        <v>70</v>
      </c>
      <c r="H241" s="241">
        <v>28.76</v>
      </c>
      <c r="I241" s="130" t="s">
        <v>71</v>
      </c>
      <c r="J241" s="131"/>
    </row>
    <row r="242" spans="1:10" x14ac:dyDescent="0.25">
      <c r="A242" s="130"/>
      <c r="B242" s="130"/>
      <c r="C242" s="130"/>
      <c r="D242" s="138"/>
      <c r="E242" s="130" t="s">
        <v>72</v>
      </c>
      <c r="F242" s="131">
        <v>44.59</v>
      </c>
      <c r="G242" s="130"/>
      <c r="H242" s="242" t="s">
        <v>73</v>
      </c>
      <c r="I242" s="132"/>
      <c r="J242" s="131"/>
    </row>
    <row r="243" spans="1:10" ht="13.8" thickBot="1" x14ac:dyDescent="0.3">
      <c r="A243" s="133"/>
      <c r="B243" s="133"/>
      <c r="C243" s="133"/>
      <c r="D243" s="107"/>
      <c r="E243" s="133"/>
      <c r="F243" s="133"/>
      <c r="G243" s="133" t="s">
        <v>74</v>
      </c>
      <c r="H243" s="243">
        <v>18</v>
      </c>
      <c r="I243" s="133" t="s">
        <v>75</v>
      </c>
      <c r="J243" s="134"/>
    </row>
    <row r="244" spans="1:10" ht="13.8" thickTop="1" x14ac:dyDescent="0.25">
      <c r="A244" s="154"/>
      <c r="B244" s="154"/>
      <c r="C244" s="154"/>
      <c r="D244" s="155"/>
      <c r="E244" s="154"/>
      <c r="F244" s="154"/>
      <c r="G244" s="154"/>
      <c r="H244" s="244"/>
      <c r="I244" s="154"/>
      <c r="J244" s="154"/>
    </row>
    <row r="245" spans="1:10" ht="13.8" x14ac:dyDescent="0.25">
      <c r="A245" s="125" t="s">
        <v>385</v>
      </c>
      <c r="B245" s="126" t="s">
        <v>15</v>
      </c>
      <c r="C245" s="125" t="s">
        <v>16</v>
      </c>
      <c r="D245" s="137" t="s">
        <v>0</v>
      </c>
      <c r="E245" s="127"/>
      <c r="F245" s="128"/>
      <c r="G245" s="129" t="s">
        <v>17</v>
      </c>
      <c r="H245" s="238" t="s">
        <v>18</v>
      </c>
      <c r="I245" s="126" t="s">
        <v>19</v>
      </c>
      <c r="J245" s="126" t="s">
        <v>1</v>
      </c>
    </row>
    <row r="246" spans="1:10" ht="52.8" x14ac:dyDescent="0.25">
      <c r="A246" s="156" t="s">
        <v>174</v>
      </c>
      <c r="B246" s="157" t="s">
        <v>31</v>
      </c>
      <c r="C246" s="156" t="s">
        <v>21</v>
      </c>
      <c r="D246" s="158" t="s">
        <v>32</v>
      </c>
      <c r="E246" s="159"/>
      <c r="F246" s="160"/>
      <c r="G246" s="161" t="s">
        <v>33</v>
      </c>
      <c r="H246" s="239">
        <v>1</v>
      </c>
      <c r="I246" s="162"/>
      <c r="J246" s="162"/>
    </row>
    <row r="247" spans="1:10" x14ac:dyDescent="0.25">
      <c r="A247" s="140" t="s">
        <v>173</v>
      </c>
      <c r="B247" s="141" t="s">
        <v>111</v>
      </c>
      <c r="C247" s="140" t="s">
        <v>21</v>
      </c>
      <c r="D247" s="142" t="s">
        <v>112</v>
      </c>
      <c r="E247" s="143"/>
      <c r="F247" s="144"/>
      <c r="G247" s="145" t="s">
        <v>22</v>
      </c>
      <c r="H247" s="240">
        <v>1</v>
      </c>
      <c r="I247" s="146"/>
      <c r="J247" s="146"/>
    </row>
    <row r="248" spans="1:10" ht="52.8" x14ac:dyDescent="0.25">
      <c r="A248" s="140" t="s">
        <v>173</v>
      </c>
      <c r="B248" s="141" t="s">
        <v>101</v>
      </c>
      <c r="C248" s="140" t="s">
        <v>21</v>
      </c>
      <c r="D248" s="142" t="s">
        <v>102</v>
      </c>
      <c r="E248" s="143"/>
      <c r="F248" s="144"/>
      <c r="G248" s="145" t="s">
        <v>22</v>
      </c>
      <c r="H248" s="240">
        <v>1</v>
      </c>
      <c r="I248" s="146"/>
      <c r="J248" s="146"/>
    </row>
    <row r="249" spans="1:10" ht="52.8" x14ac:dyDescent="0.25">
      <c r="A249" s="140" t="s">
        <v>173</v>
      </c>
      <c r="B249" s="141" t="s">
        <v>103</v>
      </c>
      <c r="C249" s="140" t="s">
        <v>21</v>
      </c>
      <c r="D249" s="142" t="s">
        <v>104</v>
      </c>
      <c r="E249" s="143"/>
      <c r="F249" s="144"/>
      <c r="G249" s="145" t="s">
        <v>22</v>
      </c>
      <c r="H249" s="240">
        <v>1</v>
      </c>
      <c r="I249" s="146"/>
      <c r="J249" s="146"/>
    </row>
    <row r="250" spans="1:10" ht="52.8" x14ac:dyDescent="0.25">
      <c r="A250" s="140" t="s">
        <v>173</v>
      </c>
      <c r="B250" s="141" t="s">
        <v>105</v>
      </c>
      <c r="C250" s="140" t="s">
        <v>21</v>
      </c>
      <c r="D250" s="142" t="s">
        <v>106</v>
      </c>
      <c r="E250" s="143"/>
      <c r="F250" s="144"/>
      <c r="G250" s="145" t="s">
        <v>22</v>
      </c>
      <c r="H250" s="240">
        <v>1</v>
      </c>
      <c r="I250" s="146"/>
      <c r="J250" s="146"/>
    </row>
    <row r="251" spans="1:10" ht="52.8" x14ac:dyDescent="0.25">
      <c r="A251" s="140" t="s">
        <v>173</v>
      </c>
      <c r="B251" s="141" t="s">
        <v>107</v>
      </c>
      <c r="C251" s="140" t="s">
        <v>21</v>
      </c>
      <c r="D251" s="142" t="s">
        <v>108</v>
      </c>
      <c r="E251" s="143"/>
      <c r="F251" s="144"/>
      <c r="G251" s="145" t="s">
        <v>22</v>
      </c>
      <c r="H251" s="240">
        <v>1</v>
      </c>
      <c r="I251" s="146"/>
      <c r="J251" s="146"/>
    </row>
    <row r="252" spans="1:10" ht="52.8" x14ac:dyDescent="0.25">
      <c r="A252" s="140" t="s">
        <v>173</v>
      </c>
      <c r="B252" s="141" t="s">
        <v>109</v>
      </c>
      <c r="C252" s="140" t="s">
        <v>21</v>
      </c>
      <c r="D252" s="142" t="s">
        <v>110</v>
      </c>
      <c r="E252" s="143"/>
      <c r="F252" s="144"/>
      <c r="G252" s="145" t="s">
        <v>22</v>
      </c>
      <c r="H252" s="240">
        <v>1</v>
      </c>
      <c r="I252" s="146"/>
      <c r="J252" s="146"/>
    </row>
    <row r="253" spans="1:10" x14ac:dyDescent="0.25">
      <c r="A253" s="130"/>
      <c r="B253" s="130"/>
      <c r="C253" s="130"/>
      <c r="D253" s="138"/>
      <c r="E253" s="130" t="s">
        <v>69</v>
      </c>
      <c r="F253" s="131">
        <v>14.0962949</v>
      </c>
      <c r="G253" s="130" t="s">
        <v>70</v>
      </c>
      <c r="H253" s="241">
        <v>15.88</v>
      </c>
      <c r="I253" s="130" t="s">
        <v>71</v>
      </c>
      <c r="J253" s="131"/>
    </row>
    <row r="254" spans="1:10" x14ac:dyDescent="0.25">
      <c r="A254" s="130"/>
      <c r="B254" s="130"/>
      <c r="C254" s="130"/>
      <c r="D254" s="138"/>
      <c r="E254" s="130" t="s">
        <v>72</v>
      </c>
      <c r="F254" s="131">
        <v>75.81</v>
      </c>
      <c r="G254" s="130"/>
      <c r="H254" s="242" t="s">
        <v>73</v>
      </c>
      <c r="I254" s="132"/>
      <c r="J254" s="131"/>
    </row>
    <row r="255" spans="1:10" ht="13.8" thickBot="1" x14ac:dyDescent="0.3">
      <c r="A255" s="133"/>
      <c r="B255" s="133"/>
      <c r="C255" s="133"/>
      <c r="D255" s="107"/>
      <c r="E255" s="133"/>
      <c r="F255" s="133"/>
      <c r="G255" s="133" t="s">
        <v>74</v>
      </c>
      <c r="H255" s="243">
        <v>144</v>
      </c>
      <c r="I255" s="133" t="s">
        <v>75</v>
      </c>
      <c r="J255" s="134"/>
    </row>
    <row r="256" spans="1:10" ht="13.8" thickTop="1" x14ac:dyDescent="0.25">
      <c r="A256" s="154"/>
      <c r="B256" s="154"/>
      <c r="C256" s="154"/>
      <c r="D256" s="155"/>
      <c r="E256" s="154"/>
      <c r="F256" s="154"/>
      <c r="G256" s="154"/>
      <c r="H256" s="244"/>
      <c r="I256" s="154"/>
      <c r="J256" s="154"/>
    </row>
    <row r="257" spans="1:10" x14ac:dyDescent="0.25">
      <c r="A257" s="122" t="s">
        <v>37</v>
      </c>
      <c r="B257" s="122"/>
      <c r="C257" s="122"/>
      <c r="D257" s="136" t="s">
        <v>324</v>
      </c>
      <c r="E257" s="123"/>
      <c r="F257" s="124"/>
      <c r="G257" s="85"/>
      <c r="H257" s="237"/>
      <c r="I257" s="122"/>
      <c r="J257" s="86"/>
    </row>
    <row r="258" spans="1:10" x14ac:dyDescent="0.25">
      <c r="A258" s="122" t="s">
        <v>325</v>
      </c>
      <c r="B258" s="122"/>
      <c r="C258" s="122"/>
      <c r="D258" s="136" t="s">
        <v>6</v>
      </c>
      <c r="E258" s="123"/>
      <c r="F258" s="124"/>
      <c r="G258" s="85"/>
      <c r="H258" s="237"/>
      <c r="I258" s="122"/>
      <c r="J258" s="86"/>
    </row>
    <row r="259" spans="1:10" ht="13.8" x14ac:dyDescent="0.25">
      <c r="A259" s="125" t="s">
        <v>386</v>
      </c>
      <c r="B259" s="126" t="s">
        <v>15</v>
      </c>
      <c r="C259" s="125" t="s">
        <v>16</v>
      </c>
      <c r="D259" s="137" t="s">
        <v>0</v>
      </c>
      <c r="E259" s="127"/>
      <c r="F259" s="128"/>
      <c r="G259" s="129" t="s">
        <v>17</v>
      </c>
      <c r="H259" s="238" t="s">
        <v>18</v>
      </c>
      <c r="I259" s="126" t="s">
        <v>19</v>
      </c>
      <c r="J259" s="126"/>
    </row>
    <row r="260" spans="1:10" ht="39.6" x14ac:dyDescent="0.25">
      <c r="A260" s="156" t="s">
        <v>174</v>
      </c>
      <c r="B260" s="157" t="s">
        <v>387</v>
      </c>
      <c r="C260" s="156" t="s">
        <v>21</v>
      </c>
      <c r="D260" s="158" t="s">
        <v>388</v>
      </c>
      <c r="E260" s="159"/>
      <c r="F260" s="160"/>
      <c r="G260" s="161" t="s">
        <v>49</v>
      </c>
      <c r="H260" s="239">
        <v>1</v>
      </c>
      <c r="I260" s="162"/>
      <c r="J260" s="162"/>
    </row>
    <row r="261" spans="1:10" x14ac:dyDescent="0.25">
      <c r="A261" s="140" t="s">
        <v>173</v>
      </c>
      <c r="B261" s="141" t="s">
        <v>98</v>
      </c>
      <c r="C261" s="140" t="s">
        <v>21</v>
      </c>
      <c r="D261" s="142" t="s">
        <v>99</v>
      </c>
      <c r="E261" s="143"/>
      <c r="F261" s="144"/>
      <c r="G261" s="145" t="s">
        <v>22</v>
      </c>
      <c r="H261" s="240">
        <v>0.9103</v>
      </c>
      <c r="I261" s="146"/>
      <c r="J261" s="146"/>
    </row>
    <row r="262" spans="1:10" x14ac:dyDescent="0.25">
      <c r="A262" s="140" t="s">
        <v>173</v>
      </c>
      <c r="B262" s="141" t="s">
        <v>83</v>
      </c>
      <c r="C262" s="140" t="s">
        <v>21</v>
      </c>
      <c r="D262" s="142" t="s">
        <v>84</v>
      </c>
      <c r="E262" s="143"/>
      <c r="F262" s="144"/>
      <c r="G262" s="145" t="s">
        <v>22</v>
      </c>
      <c r="H262" s="240">
        <v>0.9103</v>
      </c>
      <c r="I262" s="146"/>
      <c r="J262" s="146"/>
    </row>
    <row r="263" spans="1:10" ht="26.4" x14ac:dyDescent="0.25">
      <c r="A263" s="140" t="s">
        <v>173</v>
      </c>
      <c r="B263" s="141" t="s">
        <v>92</v>
      </c>
      <c r="C263" s="140" t="s">
        <v>21</v>
      </c>
      <c r="D263" s="142" t="s">
        <v>93</v>
      </c>
      <c r="E263" s="143"/>
      <c r="F263" s="144"/>
      <c r="G263" s="145" t="s">
        <v>33</v>
      </c>
      <c r="H263" s="240">
        <v>9.2999999999999992E-3</v>
      </c>
      <c r="I263" s="146"/>
      <c r="J263" s="146"/>
    </row>
    <row r="264" spans="1:10" ht="26.4" x14ac:dyDescent="0.25">
      <c r="A264" s="140" t="s">
        <v>173</v>
      </c>
      <c r="B264" s="141" t="s">
        <v>94</v>
      </c>
      <c r="C264" s="140" t="s">
        <v>21</v>
      </c>
      <c r="D264" s="142" t="s">
        <v>95</v>
      </c>
      <c r="E264" s="143"/>
      <c r="F264" s="144"/>
      <c r="G264" s="145" t="s">
        <v>78</v>
      </c>
      <c r="H264" s="240">
        <v>3.7400000000000003E-2</v>
      </c>
      <c r="I264" s="146"/>
      <c r="J264" s="146"/>
    </row>
    <row r="265" spans="1:10" ht="26.4" x14ac:dyDescent="0.25">
      <c r="A265" s="140" t="s">
        <v>173</v>
      </c>
      <c r="B265" s="141" t="s">
        <v>96</v>
      </c>
      <c r="C265" s="140" t="s">
        <v>21</v>
      </c>
      <c r="D265" s="142" t="s">
        <v>97</v>
      </c>
      <c r="E265" s="143"/>
      <c r="F265" s="144"/>
      <c r="G265" s="145" t="s">
        <v>38</v>
      </c>
      <c r="H265" s="240">
        <v>5.4000000000000003E-3</v>
      </c>
      <c r="I265" s="146"/>
      <c r="J265" s="146"/>
    </row>
    <row r="266" spans="1:10" ht="39.6" x14ac:dyDescent="0.25">
      <c r="A266" s="140" t="s">
        <v>424</v>
      </c>
      <c r="B266" s="141" t="s">
        <v>87</v>
      </c>
      <c r="C266" s="140" t="s">
        <v>21</v>
      </c>
      <c r="D266" s="142" t="s">
        <v>543</v>
      </c>
      <c r="E266" s="143"/>
      <c r="F266" s="144"/>
      <c r="G266" s="145" t="s">
        <v>49</v>
      </c>
      <c r="H266" s="240">
        <v>0.80930000000000002</v>
      </c>
      <c r="I266" s="146"/>
      <c r="J266" s="146"/>
    </row>
    <row r="267" spans="1:10" ht="39.6" x14ac:dyDescent="0.25">
      <c r="A267" s="140" t="s">
        <v>424</v>
      </c>
      <c r="B267" s="141" t="s">
        <v>100</v>
      </c>
      <c r="C267" s="140" t="s">
        <v>21</v>
      </c>
      <c r="D267" s="142" t="s">
        <v>544</v>
      </c>
      <c r="E267" s="143"/>
      <c r="F267" s="144"/>
      <c r="G267" s="145" t="s">
        <v>49</v>
      </c>
      <c r="H267" s="240">
        <v>0.55000000000000004</v>
      </c>
      <c r="I267" s="146"/>
      <c r="J267" s="146"/>
    </row>
    <row r="268" spans="1:10" x14ac:dyDescent="0.25">
      <c r="A268" s="140" t="s">
        <v>424</v>
      </c>
      <c r="B268" s="141" t="s">
        <v>131</v>
      </c>
      <c r="C268" s="140" t="s">
        <v>21</v>
      </c>
      <c r="D268" s="142" t="s">
        <v>132</v>
      </c>
      <c r="E268" s="143"/>
      <c r="F268" s="144"/>
      <c r="G268" s="145" t="s">
        <v>51</v>
      </c>
      <c r="H268" s="240">
        <v>0.1012</v>
      </c>
      <c r="I268" s="146"/>
      <c r="J268" s="146"/>
    </row>
    <row r="269" spans="1:10" x14ac:dyDescent="0.25">
      <c r="A269" s="140" t="s">
        <v>424</v>
      </c>
      <c r="B269" s="141" t="s">
        <v>135</v>
      </c>
      <c r="C269" s="140" t="s">
        <v>21</v>
      </c>
      <c r="D269" s="142" t="s">
        <v>136</v>
      </c>
      <c r="E269" s="143"/>
      <c r="F269" s="144"/>
      <c r="G269" s="145" t="s">
        <v>41</v>
      </c>
      <c r="H269" s="240">
        <v>2.5600000000000001E-2</v>
      </c>
      <c r="I269" s="146"/>
      <c r="J269" s="146"/>
    </row>
    <row r="270" spans="1:10" ht="26.4" x14ac:dyDescent="0.25">
      <c r="A270" s="140" t="s">
        <v>424</v>
      </c>
      <c r="B270" s="141" t="s">
        <v>133</v>
      </c>
      <c r="C270" s="140" t="s">
        <v>21</v>
      </c>
      <c r="D270" s="142" t="s">
        <v>134</v>
      </c>
      <c r="E270" s="143"/>
      <c r="F270" s="144"/>
      <c r="G270" s="145" t="s">
        <v>49</v>
      </c>
      <c r="H270" s="240">
        <v>0.55000000000000004</v>
      </c>
      <c r="I270" s="146"/>
      <c r="J270" s="146"/>
    </row>
    <row r="271" spans="1:10" x14ac:dyDescent="0.25">
      <c r="A271" s="130"/>
      <c r="B271" s="130"/>
      <c r="C271" s="130"/>
      <c r="D271" s="138"/>
      <c r="E271" s="130" t="s">
        <v>69</v>
      </c>
      <c r="F271" s="131">
        <v>15.201241301485799</v>
      </c>
      <c r="G271" s="130" t="s">
        <v>70</v>
      </c>
      <c r="H271" s="241">
        <v>17.13</v>
      </c>
      <c r="I271" s="130" t="s">
        <v>71</v>
      </c>
      <c r="J271" s="131"/>
    </row>
    <row r="272" spans="1:10" x14ac:dyDescent="0.25">
      <c r="A272" s="130"/>
      <c r="B272" s="130"/>
      <c r="C272" s="130"/>
      <c r="D272" s="138"/>
      <c r="E272" s="130" t="s">
        <v>72</v>
      </c>
      <c r="F272" s="131">
        <v>22.39</v>
      </c>
      <c r="G272" s="130"/>
      <c r="H272" s="242" t="s">
        <v>73</v>
      </c>
      <c r="I272" s="132"/>
      <c r="J272" s="131"/>
    </row>
    <row r="273" spans="1:10" ht="13.8" thickBot="1" x14ac:dyDescent="0.3">
      <c r="A273" s="133"/>
      <c r="B273" s="133"/>
      <c r="C273" s="133"/>
      <c r="D273" s="107"/>
      <c r="E273" s="133"/>
      <c r="F273" s="133"/>
      <c r="G273" s="133" t="s">
        <v>74</v>
      </c>
      <c r="H273" s="243">
        <v>54</v>
      </c>
      <c r="I273" s="133" t="s">
        <v>75</v>
      </c>
      <c r="J273" s="134"/>
    </row>
    <row r="274" spans="1:10" ht="13.8" thickTop="1" x14ac:dyDescent="0.25">
      <c r="A274" s="154"/>
      <c r="B274" s="154"/>
      <c r="C274" s="154"/>
      <c r="D274" s="155"/>
      <c r="E274" s="154"/>
      <c r="F274" s="154"/>
      <c r="G274" s="154"/>
      <c r="H274" s="244"/>
      <c r="I274" s="154"/>
      <c r="J274" s="154"/>
    </row>
    <row r="275" spans="1:10" x14ac:dyDescent="0.25">
      <c r="A275" s="122" t="s">
        <v>326</v>
      </c>
      <c r="B275" s="122"/>
      <c r="C275" s="122"/>
      <c r="D275" s="136" t="s">
        <v>8</v>
      </c>
      <c r="E275" s="123"/>
      <c r="F275" s="124"/>
      <c r="G275" s="85"/>
      <c r="H275" s="237"/>
      <c r="I275" s="122"/>
      <c r="J275" s="86"/>
    </row>
    <row r="276" spans="1:10" ht="13.8" x14ac:dyDescent="0.25">
      <c r="A276" s="125" t="s">
        <v>389</v>
      </c>
      <c r="B276" s="126" t="s">
        <v>15</v>
      </c>
      <c r="C276" s="125" t="s">
        <v>16</v>
      </c>
      <c r="D276" s="137" t="s">
        <v>0</v>
      </c>
      <c r="E276" s="127"/>
      <c r="F276" s="128"/>
      <c r="G276" s="129" t="s">
        <v>17</v>
      </c>
      <c r="H276" s="238" t="s">
        <v>18</v>
      </c>
      <c r="I276" s="126" t="s">
        <v>19</v>
      </c>
      <c r="J276" s="126"/>
    </row>
    <row r="277" spans="1:10" ht="26.4" x14ac:dyDescent="0.25">
      <c r="A277" s="156" t="s">
        <v>174</v>
      </c>
      <c r="B277" s="157" t="s">
        <v>347</v>
      </c>
      <c r="C277" s="156" t="s">
        <v>21</v>
      </c>
      <c r="D277" s="158" t="s">
        <v>348</v>
      </c>
      <c r="E277" s="159"/>
      <c r="F277" s="160"/>
      <c r="G277" s="161" t="s">
        <v>38</v>
      </c>
      <c r="H277" s="239">
        <v>1</v>
      </c>
      <c r="I277" s="162"/>
      <c r="J277" s="162"/>
    </row>
    <row r="278" spans="1:10" x14ac:dyDescent="0.25">
      <c r="A278" s="140" t="s">
        <v>173</v>
      </c>
      <c r="B278" s="141" t="s">
        <v>85</v>
      </c>
      <c r="C278" s="140" t="s">
        <v>21</v>
      </c>
      <c r="D278" s="142" t="s">
        <v>86</v>
      </c>
      <c r="E278" s="143"/>
      <c r="F278" s="144"/>
      <c r="G278" s="145" t="s">
        <v>22</v>
      </c>
      <c r="H278" s="240">
        <v>3.956</v>
      </c>
      <c r="I278" s="146"/>
      <c r="J278" s="146"/>
    </row>
    <row r="279" spans="1:10" x14ac:dyDescent="0.25">
      <c r="A279" s="130"/>
      <c r="B279" s="130"/>
      <c r="C279" s="130"/>
      <c r="D279" s="138"/>
      <c r="E279" s="130" t="s">
        <v>69</v>
      </c>
      <c r="F279" s="131">
        <v>26.001504607861577</v>
      </c>
      <c r="G279" s="130" t="s">
        <v>70</v>
      </c>
      <c r="H279" s="241">
        <v>29.3</v>
      </c>
      <c r="I279" s="130" t="s">
        <v>71</v>
      </c>
      <c r="J279" s="131"/>
    </row>
    <row r="280" spans="1:10" x14ac:dyDescent="0.25">
      <c r="A280" s="130"/>
      <c r="B280" s="130"/>
      <c r="C280" s="130"/>
      <c r="D280" s="138"/>
      <c r="E280" s="130" t="s">
        <v>72</v>
      </c>
      <c r="F280" s="131">
        <v>24.27</v>
      </c>
      <c r="G280" s="130"/>
      <c r="H280" s="242" t="s">
        <v>73</v>
      </c>
      <c r="I280" s="132"/>
      <c r="J280" s="131"/>
    </row>
    <row r="281" spans="1:10" ht="13.8" thickBot="1" x14ac:dyDescent="0.3">
      <c r="A281" s="133"/>
      <c r="B281" s="133"/>
      <c r="C281" s="133"/>
      <c r="D281" s="107"/>
      <c r="E281" s="133"/>
      <c r="F281" s="133"/>
      <c r="G281" s="133" t="s">
        <v>74</v>
      </c>
      <c r="H281" s="243">
        <v>25.92</v>
      </c>
      <c r="I281" s="133" t="s">
        <v>75</v>
      </c>
      <c r="J281" s="134"/>
    </row>
    <row r="282" spans="1:10" ht="13.8" thickTop="1" x14ac:dyDescent="0.25">
      <c r="A282" s="154"/>
      <c r="B282" s="154"/>
      <c r="C282" s="154"/>
      <c r="D282" s="155"/>
      <c r="E282" s="154"/>
      <c r="F282" s="154"/>
      <c r="G282" s="154"/>
      <c r="H282" s="244"/>
      <c r="I282" s="154"/>
      <c r="J282" s="154"/>
    </row>
    <row r="283" spans="1:10" x14ac:dyDescent="0.25">
      <c r="A283" s="122" t="s">
        <v>327</v>
      </c>
      <c r="B283" s="122"/>
      <c r="C283" s="122"/>
      <c r="D283" s="136" t="s">
        <v>328</v>
      </c>
      <c r="E283" s="123"/>
      <c r="F283" s="124"/>
      <c r="G283" s="85"/>
      <c r="H283" s="237"/>
      <c r="I283" s="122"/>
      <c r="J283" s="86"/>
    </row>
    <row r="284" spans="1:10" ht="13.8" x14ac:dyDescent="0.25">
      <c r="A284" s="125" t="s">
        <v>390</v>
      </c>
      <c r="B284" s="126" t="s">
        <v>15</v>
      </c>
      <c r="C284" s="125" t="s">
        <v>16</v>
      </c>
      <c r="D284" s="137" t="s">
        <v>0</v>
      </c>
      <c r="E284" s="127"/>
      <c r="F284" s="128"/>
      <c r="G284" s="129" t="s">
        <v>17</v>
      </c>
      <c r="H284" s="238" t="s">
        <v>18</v>
      </c>
      <c r="I284" s="126" t="s">
        <v>19</v>
      </c>
      <c r="J284" s="126" t="s">
        <v>1</v>
      </c>
    </row>
    <row r="285" spans="1:10" ht="26.4" x14ac:dyDescent="0.25">
      <c r="A285" s="156" t="s">
        <v>174</v>
      </c>
      <c r="B285" s="157" t="s">
        <v>50</v>
      </c>
      <c r="C285" s="156" t="s">
        <v>21</v>
      </c>
      <c r="D285" s="158" t="s">
        <v>391</v>
      </c>
      <c r="E285" s="159"/>
      <c r="F285" s="160"/>
      <c r="G285" s="161" t="s">
        <v>28</v>
      </c>
      <c r="H285" s="239">
        <v>1</v>
      </c>
      <c r="I285" s="162"/>
      <c r="J285" s="162"/>
    </row>
    <row r="286" spans="1:10" x14ac:dyDescent="0.25">
      <c r="A286" s="140" t="s">
        <v>173</v>
      </c>
      <c r="B286" s="141" t="s">
        <v>137</v>
      </c>
      <c r="C286" s="140" t="s">
        <v>21</v>
      </c>
      <c r="D286" s="142" t="s">
        <v>138</v>
      </c>
      <c r="E286" s="143"/>
      <c r="F286" s="144"/>
      <c r="G286" s="145" t="s">
        <v>22</v>
      </c>
      <c r="H286" s="240">
        <v>0.33905000000000002</v>
      </c>
      <c r="I286" s="146"/>
      <c r="J286" s="146"/>
    </row>
    <row r="287" spans="1:10" x14ac:dyDescent="0.25">
      <c r="A287" s="140" t="s">
        <v>173</v>
      </c>
      <c r="B287" s="141" t="s">
        <v>85</v>
      </c>
      <c r="C287" s="140" t="s">
        <v>21</v>
      </c>
      <c r="D287" s="142" t="s">
        <v>86</v>
      </c>
      <c r="E287" s="143"/>
      <c r="F287" s="144"/>
      <c r="G287" s="145" t="s">
        <v>22</v>
      </c>
      <c r="H287" s="240">
        <v>0.12265</v>
      </c>
      <c r="I287" s="146"/>
      <c r="J287" s="146"/>
    </row>
    <row r="288" spans="1:10" ht="39.6" x14ac:dyDescent="0.25">
      <c r="A288" s="140" t="s">
        <v>173</v>
      </c>
      <c r="B288" s="141" t="s">
        <v>141</v>
      </c>
      <c r="C288" s="140" t="s">
        <v>21</v>
      </c>
      <c r="D288" s="142" t="s">
        <v>142</v>
      </c>
      <c r="E288" s="143"/>
      <c r="F288" s="144"/>
      <c r="G288" s="145" t="s">
        <v>38</v>
      </c>
      <c r="H288" s="240">
        <v>6.9000000000000006E-2</v>
      </c>
      <c r="I288" s="146"/>
      <c r="J288" s="146"/>
    </row>
    <row r="289" spans="1:10" x14ac:dyDescent="0.25">
      <c r="A289" s="130"/>
      <c r="B289" s="130"/>
      <c r="C289" s="130"/>
      <c r="D289" s="138"/>
      <c r="E289" s="130" t="s">
        <v>69</v>
      </c>
      <c r="F289" s="131">
        <v>5.529433891292082</v>
      </c>
      <c r="G289" s="130" t="s">
        <v>70</v>
      </c>
      <c r="H289" s="241">
        <v>6.23</v>
      </c>
      <c r="I289" s="130" t="s">
        <v>71</v>
      </c>
      <c r="J289" s="131"/>
    </row>
    <row r="290" spans="1:10" x14ac:dyDescent="0.25">
      <c r="A290" s="130"/>
      <c r="B290" s="130"/>
      <c r="C290" s="130"/>
      <c r="D290" s="138"/>
      <c r="E290" s="130" t="s">
        <v>72</v>
      </c>
      <c r="F290" s="131">
        <v>10.6</v>
      </c>
      <c r="G290" s="130"/>
      <c r="H290" s="242" t="s">
        <v>73</v>
      </c>
      <c r="I290" s="132"/>
      <c r="J290" s="131"/>
    </row>
    <row r="291" spans="1:10" ht="13.8" thickBot="1" x14ac:dyDescent="0.3">
      <c r="A291" s="133"/>
      <c r="B291" s="133"/>
      <c r="C291" s="133"/>
      <c r="D291" s="107"/>
      <c r="E291" s="133"/>
      <c r="F291" s="133"/>
      <c r="G291" s="133" t="s">
        <v>74</v>
      </c>
      <c r="H291" s="243">
        <v>43.2</v>
      </c>
      <c r="I291" s="133" t="s">
        <v>75</v>
      </c>
      <c r="J291" s="134"/>
    </row>
    <row r="292" spans="1:10" ht="13.8" thickTop="1" x14ac:dyDescent="0.25">
      <c r="A292" s="154"/>
      <c r="B292" s="154"/>
      <c r="C292" s="154"/>
      <c r="D292" s="155"/>
      <c r="E292" s="154"/>
      <c r="F292" s="154"/>
      <c r="G292" s="154"/>
      <c r="H292" s="244"/>
      <c r="I292" s="154"/>
      <c r="J292" s="154"/>
    </row>
    <row r="293" spans="1:10" ht="13.8" x14ac:dyDescent="0.25">
      <c r="A293" s="125" t="s">
        <v>392</v>
      </c>
      <c r="B293" s="126" t="s">
        <v>15</v>
      </c>
      <c r="C293" s="125" t="s">
        <v>16</v>
      </c>
      <c r="D293" s="137" t="s">
        <v>0</v>
      </c>
      <c r="E293" s="127"/>
      <c r="F293" s="128"/>
      <c r="G293" s="129" t="s">
        <v>17</v>
      </c>
      <c r="H293" s="238" t="s">
        <v>18</v>
      </c>
      <c r="I293" s="126" t="s">
        <v>19</v>
      </c>
      <c r="J293" s="126" t="s">
        <v>1</v>
      </c>
    </row>
    <row r="294" spans="1:10" ht="26.4" x14ac:dyDescent="0.25">
      <c r="A294" s="156" t="s">
        <v>174</v>
      </c>
      <c r="B294" s="157" t="s">
        <v>393</v>
      </c>
      <c r="C294" s="156" t="s">
        <v>21</v>
      </c>
      <c r="D294" s="158" t="s">
        <v>394</v>
      </c>
      <c r="E294" s="159"/>
      <c r="F294" s="160"/>
      <c r="G294" s="161" t="s">
        <v>38</v>
      </c>
      <c r="H294" s="239">
        <v>1</v>
      </c>
      <c r="I294" s="162"/>
      <c r="J294" s="162"/>
    </row>
    <row r="295" spans="1:10" x14ac:dyDescent="0.25">
      <c r="A295" s="140" t="s">
        <v>173</v>
      </c>
      <c r="B295" s="141" t="s">
        <v>137</v>
      </c>
      <c r="C295" s="140" t="s">
        <v>21</v>
      </c>
      <c r="D295" s="142" t="s">
        <v>138</v>
      </c>
      <c r="E295" s="143"/>
      <c r="F295" s="144"/>
      <c r="G295" s="145" t="s">
        <v>22</v>
      </c>
      <c r="H295" s="240">
        <v>1.6701999999999999</v>
      </c>
      <c r="I295" s="146"/>
      <c r="J295" s="146"/>
    </row>
    <row r="296" spans="1:10" x14ac:dyDescent="0.25">
      <c r="A296" s="140" t="s">
        <v>173</v>
      </c>
      <c r="B296" s="141" t="s">
        <v>85</v>
      </c>
      <c r="C296" s="140" t="s">
        <v>21</v>
      </c>
      <c r="D296" s="142" t="s">
        <v>86</v>
      </c>
      <c r="E296" s="143"/>
      <c r="F296" s="144"/>
      <c r="G296" s="145" t="s">
        <v>22</v>
      </c>
      <c r="H296" s="240">
        <v>6.4683999999999999</v>
      </c>
      <c r="I296" s="146"/>
      <c r="J296" s="146"/>
    </row>
    <row r="297" spans="1:10" ht="26.4" x14ac:dyDescent="0.25">
      <c r="A297" s="140" t="s">
        <v>173</v>
      </c>
      <c r="B297" s="141" t="s">
        <v>153</v>
      </c>
      <c r="C297" s="140" t="s">
        <v>21</v>
      </c>
      <c r="D297" s="142" t="s">
        <v>154</v>
      </c>
      <c r="E297" s="143"/>
      <c r="F297" s="144"/>
      <c r="G297" s="145" t="s">
        <v>33</v>
      </c>
      <c r="H297" s="240">
        <v>0.2198</v>
      </c>
      <c r="I297" s="146"/>
      <c r="J297" s="146"/>
    </row>
    <row r="298" spans="1:10" ht="26.4" x14ac:dyDescent="0.25">
      <c r="A298" s="140" t="s">
        <v>173</v>
      </c>
      <c r="B298" s="141" t="s">
        <v>155</v>
      </c>
      <c r="C298" s="140" t="s">
        <v>21</v>
      </c>
      <c r="D298" s="142" t="s">
        <v>156</v>
      </c>
      <c r="E298" s="143"/>
      <c r="F298" s="144"/>
      <c r="G298" s="145" t="s">
        <v>78</v>
      </c>
      <c r="H298" s="240">
        <v>0.63770000000000004</v>
      </c>
      <c r="I298" s="146"/>
      <c r="J298" s="146"/>
    </row>
    <row r="299" spans="1:10" ht="39.6" x14ac:dyDescent="0.25">
      <c r="A299" s="140" t="s">
        <v>173</v>
      </c>
      <c r="B299" s="141" t="s">
        <v>545</v>
      </c>
      <c r="C299" s="140" t="s">
        <v>21</v>
      </c>
      <c r="D299" s="142" t="s">
        <v>546</v>
      </c>
      <c r="E299" s="143"/>
      <c r="F299" s="144"/>
      <c r="G299" s="145" t="s">
        <v>38</v>
      </c>
      <c r="H299" s="240">
        <v>0.80500000000000005</v>
      </c>
      <c r="I299" s="146"/>
      <c r="J299" s="146"/>
    </row>
    <row r="300" spans="1:10" ht="26.4" x14ac:dyDescent="0.25">
      <c r="A300" s="140" t="s">
        <v>424</v>
      </c>
      <c r="B300" s="141" t="s">
        <v>547</v>
      </c>
      <c r="C300" s="140" t="s">
        <v>21</v>
      </c>
      <c r="D300" s="142" t="s">
        <v>548</v>
      </c>
      <c r="E300" s="143"/>
      <c r="F300" s="144"/>
      <c r="G300" s="145" t="s">
        <v>38</v>
      </c>
      <c r="H300" s="240">
        <v>0.45429999999999998</v>
      </c>
      <c r="I300" s="146"/>
      <c r="J300" s="146"/>
    </row>
    <row r="301" spans="1:10" x14ac:dyDescent="0.25">
      <c r="A301" s="130"/>
      <c r="B301" s="130"/>
      <c r="C301" s="130"/>
      <c r="D301" s="138"/>
      <c r="E301" s="130" t="s">
        <v>69</v>
      </c>
      <c r="F301" s="131">
        <v>78.653375963889417</v>
      </c>
      <c r="G301" s="130" t="s">
        <v>70</v>
      </c>
      <c r="H301" s="241">
        <v>88.63</v>
      </c>
      <c r="I301" s="130" t="s">
        <v>71</v>
      </c>
      <c r="J301" s="131"/>
    </row>
    <row r="302" spans="1:10" x14ac:dyDescent="0.25">
      <c r="A302" s="130"/>
      <c r="B302" s="130"/>
      <c r="C302" s="130"/>
      <c r="D302" s="138"/>
      <c r="E302" s="130" t="s">
        <v>72</v>
      </c>
      <c r="F302" s="131">
        <v>158.58000000000001</v>
      </c>
      <c r="G302" s="130"/>
      <c r="H302" s="242" t="s">
        <v>73</v>
      </c>
      <c r="I302" s="132"/>
      <c r="J302" s="131"/>
    </row>
    <row r="303" spans="1:10" ht="13.8" thickBot="1" x14ac:dyDescent="0.3">
      <c r="A303" s="133"/>
      <c r="B303" s="133"/>
      <c r="C303" s="133"/>
      <c r="D303" s="107"/>
      <c r="E303" s="133"/>
      <c r="F303" s="133"/>
      <c r="G303" s="133" t="s">
        <v>74</v>
      </c>
      <c r="H303" s="243">
        <v>5.67</v>
      </c>
      <c r="I303" s="133" t="s">
        <v>75</v>
      </c>
      <c r="J303" s="134"/>
    </row>
    <row r="304" spans="1:10" ht="13.8" thickTop="1" x14ac:dyDescent="0.25">
      <c r="A304" s="154"/>
      <c r="B304" s="154"/>
      <c r="C304" s="154"/>
      <c r="D304" s="155"/>
      <c r="E304" s="154"/>
      <c r="F304" s="154"/>
      <c r="G304" s="154"/>
      <c r="H304" s="244"/>
      <c r="I304" s="154"/>
      <c r="J304" s="154"/>
    </row>
    <row r="305" spans="1:10" ht="13.8" x14ac:dyDescent="0.25">
      <c r="A305" s="125" t="s">
        <v>395</v>
      </c>
      <c r="B305" s="126" t="s">
        <v>15</v>
      </c>
      <c r="C305" s="125" t="s">
        <v>16</v>
      </c>
      <c r="D305" s="137" t="s">
        <v>0</v>
      </c>
      <c r="E305" s="127"/>
      <c r="F305" s="128"/>
      <c r="G305" s="129" t="s">
        <v>17</v>
      </c>
      <c r="H305" s="238" t="s">
        <v>18</v>
      </c>
      <c r="I305" s="126" t="s">
        <v>19</v>
      </c>
      <c r="J305" s="126" t="s">
        <v>1</v>
      </c>
    </row>
    <row r="306" spans="1:10" ht="39.6" x14ac:dyDescent="0.25">
      <c r="A306" s="156" t="s">
        <v>174</v>
      </c>
      <c r="B306" s="157" t="s">
        <v>396</v>
      </c>
      <c r="C306" s="156" t="s">
        <v>21</v>
      </c>
      <c r="D306" s="158" t="s">
        <v>397</v>
      </c>
      <c r="E306" s="159"/>
      <c r="F306" s="160"/>
      <c r="G306" s="161" t="s">
        <v>51</v>
      </c>
      <c r="H306" s="239">
        <v>1</v>
      </c>
      <c r="I306" s="162"/>
      <c r="J306" s="162"/>
    </row>
    <row r="307" spans="1:10" x14ac:dyDescent="0.25">
      <c r="A307" s="140" t="s">
        <v>173</v>
      </c>
      <c r="B307" s="141" t="s">
        <v>143</v>
      </c>
      <c r="C307" s="140" t="s">
        <v>21</v>
      </c>
      <c r="D307" s="142" t="s">
        <v>144</v>
      </c>
      <c r="E307" s="143"/>
      <c r="F307" s="144"/>
      <c r="G307" s="145" t="s">
        <v>22</v>
      </c>
      <c r="H307" s="240">
        <v>1.7500000000000002E-2</v>
      </c>
      <c r="I307" s="146"/>
      <c r="J307" s="146"/>
    </row>
    <row r="308" spans="1:10" x14ac:dyDescent="0.25">
      <c r="A308" s="140" t="s">
        <v>173</v>
      </c>
      <c r="B308" s="141" t="s">
        <v>145</v>
      </c>
      <c r="C308" s="140" t="s">
        <v>21</v>
      </c>
      <c r="D308" s="142" t="s">
        <v>146</v>
      </c>
      <c r="E308" s="143"/>
      <c r="F308" s="144"/>
      <c r="G308" s="145" t="s">
        <v>22</v>
      </c>
      <c r="H308" s="240">
        <v>0.1069</v>
      </c>
      <c r="I308" s="146"/>
      <c r="J308" s="146"/>
    </row>
    <row r="309" spans="1:10" x14ac:dyDescent="0.25">
      <c r="A309" s="140" t="s">
        <v>173</v>
      </c>
      <c r="B309" s="141" t="s">
        <v>549</v>
      </c>
      <c r="C309" s="140" t="s">
        <v>21</v>
      </c>
      <c r="D309" s="142" t="s">
        <v>550</v>
      </c>
      <c r="E309" s="143"/>
      <c r="F309" s="144"/>
      <c r="G309" s="145" t="s">
        <v>51</v>
      </c>
      <c r="H309" s="240">
        <v>1</v>
      </c>
      <c r="I309" s="146"/>
      <c r="J309" s="146"/>
    </row>
    <row r="310" spans="1:10" ht="26.4" x14ac:dyDescent="0.25">
      <c r="A310" s="140" t="s">
        <v>424</v>
      </c>
      <c r="B310" s="141" t="s">
        <v>149</v>
      </c>
      <c r="C310" s="140" t="s">
        <v>21</v>
      </c>
      <c r="D310" s="142" t="s">
        <v>150</v>
      </c>
      <c r="E310" s="143"/>
      <c r="F310" s="144"/>
      <c r="G310" s="145" t="s">
        <v>25</v>
      </c>
      <c r="H310" s="240">
        <v>1.19</v>
      </c>
      <c r="I310" s="146"/>
      <c r="J310" s="146"/>
    </row>
    <row r="311" spans="1:10" ht="26.4" x14ac:dyDescent="0.25">
      <c r="A311" s="140" t="s">
        <v>424</v>
      </c>
      <c r="B311" s="141" t="s">
        <v>147</v>
      </c>
      <c r="C311" s="140" t="s">
        <v>21</v>
      </c>
      <c r="D311" s="142" t="s">
        <v>148</v>
      </c>
      <c r="E311" s="143"/>
      <c r="F311" s="144"/>
      <c r="G311" s="145" t="s">
        <v>51</v>
      </c>
      <c r="H311" s="240">
        <v>2.5000000000000001E-2</v>
      </c>
      <c r="I311" s="146"/>
      <c r="J311" s="146"/>
    </row>
    <row r="312" spans="1:10" x14ac:dyDescent="0.25">
      <c r="A312" s="130"/>
      <c r="B312" s="130"/>
      <c r="C312" s="130"/>
      <c r="D312" s="138"/>
      <c r="E312" s="130" t="s">
        <v>69</v>
      </c>
      <c r="F312" s="131">
        <v>1.6738762460033854</v>
      </c>
      <c r="G312" s="130" t="s">
        <v>70</v>
      </c>
      <c r="H312" s="241">
        <v>1.89</v>
      </c>
      <c r="I312" s="130" t="s">
        <v>71</v>
      </c>
      <c r="J312" s="131"/>
    </row>
    <row r="313" spans="1:10" x14ac:dyDescent="0.25">
      <c r="A313" s="130"/>
      <c r="B313" s="130"/>
      <c r="C313" s="130"/>
      <c r="D313" s="138"/>
      <c r="E313" s="130" t="s">
        <v>72</v>
      </c>
      <c r="F313" s="131">
        <v>3.79</v>
      </c>
      <c r="G313" s="130"/>
      <c r="H313" s="242" t="s">
        <v>73</v>
      </c>
      <c r="I313" s="132"/>
      <c r="J313" s="131"/>
    </row>
    <row r="314" spans="1:10" ht="13.8" thickBot="1" x14ac:dyDescent="0.3">
      <c r="A314" s="133"/>
      <c r="B314" s="133"/>
      <c r="C314" s="133"/>
      <c r="D314" s="107"/>
      <c r="E314" s="133"/>
      <c r="F314" s="133"/>
      <c r="G314" s="133" t="s">
        <v>74</v>
      </c>
      <c r="H314" s="243">
        <v>324</v>
      </c>
      <c r="I314" s="133" t="s">
        <v>75</v>
      </c>
      <c r="J314" s="134"/>
    </row>
    <row r="315" spans="1:10" ht="13.8" thickTop="1" x14ac:dyDescent="0.25">
      <c r="A315" s="154"/>
      <c r="B315" s="154"/>
      <c r="C315" s="154"/>
      <c r="D315" s="155"/>
      <c r="E315" s="154"/>
      <c r="F315" s="154"/>
      <c r="G315" s="154"/>
      <c r="H315" s="244"/>
      <c r="I315" s="154"/>
      <c r="J315" s="154"/>
    </row>
    <row r="316" spans="1:10" ht="13.8" x14ac:dyDescent="0.25">
      <c r="A316" s="125" t="s">
        <v>398</v>
      </c>
      <c r="B316" s="126" t="s">
        <v>15</v>
      </c>
      <c r="C316" s="125" t="s">
        <v>16</v>
      </c>
      <c r="D316" s="137" t="s">
        <v>0</v>
      </c>
      <c r="E316" s="127"/>
      <c r="F316" s="128"/>
      <c r="G316" s="129" t="s">
        <v>17</v>
      </c>
      <c r="H316" s="238" t="s">
        <v>18</v>
      </c>
      <c r="I316" s="126" t="s">
        <v>19</v>
      </c>
      <c r="J316" s="126" t="s">
        <v>1</v>
      </c>
    </row>
    <row r="317" spans="1:10" ht="39.6" x14ac:dyDescent="0.25">
      <c r="A317" s="156" t="s">
        <v>174</v>
      </c>
      <c r="B317" s="157" t="s">
        <v>399</v>
      </c>
      <c r="C317" s="156" t="s">
        <v>21</v>
      </c>
      <c r="D317" s="158" t="s">
        <v>400</v>
      </c>
      <c r="E317" s="159"/>
      <c r="F317" s="160"/>
      <c r="G317" s="161" t="s">
        <v>51</v>
      </c>
      <c r="H317" s="239">
        <v>1</v>
      </c>
      <c r="I317" s="162"/>
      <c r="J317" s="162"/>
    </row>
    <row r="318" spans="1:10" x14ac:dyDescent="0.25">
      <c r="A318" s="140" t="s">
        <v>173</v>
      </c>
      <c r="B318" s="141" t="s">
        <v>143</v>
      </c>
      <c r="C318" s="140" t="s">
        <v>21</v>
      </c>
      <c r="D318" s="142" t="s">
        <v>144</v>
      </c>
      <c r="E318" s="143"/>
      <c r="F318" s="144"/>
      <c r="G318" s="145" t="s">
        <v>22</v>
      </c>
      <c r="H318" s="240">
        <v>2.6499999999999999E-2</v>
      </c>
      <c r="I318" s="146"/>
      <c r="J318" s="146"/>
    </row>
    <row r="319" spans="1:10" x14ac:dyDescent="0.25">
      <c r="A319" s="140" t="s">
        <v>173</v>
      </c>
      <c r="B319" s="141" t="s">
        <v>145</v>
      </c>
      <c r="C319" s="140" t="s">
        <v>21</v>
      </c>
      <c r="D319" s="142" t="s">
        <v>146</v>
      </c>
      <c r="E319" s="143"/>
      <c r="F319" s="144"/>
      <c r="G319" s="145" t="s">
        <v>22</v>
      </c>
      <c r="H319" s="240">
        <v>0.16250000000000001</v>
      </c>
      <c r="I319" s="146"/>
      <c r="J319" s="146"/>
    </row>
    <row r="320" spans="1:10" x14ac:dyDescent="0.25">
      <c r="A320" s="140" t="s">
        <v>173</v>
      </c>
      <c r="B320" s="141" t="s">
        <v>299</v>
      </c>
      <c r="C320" s="140" t="s">
        <v>21</v>
      </c>
      <c r="D320" s="142" t="s">
        <v>300</v>
      </c>
      <c r="E320" s="143"/>
      <c r="F320" s="144"/>
      <c r="G320" s="145" t="s">
        <v>51</v>
      </c>
      <c r="H320" s="240">
        <v>1</v>
      </c>
      <c r="I320" s="146"/>
      <c r="J320" s="146"/>
    </row>
    <row r="321" spans="1:10" ht="26.4" x14ac:dyDescent="0.25">
      <c r="A321" s="140" t="s">
        <v>424</v>
      </c>
      <c r="B321" s="141" t="s">
        <v>149</v>
      </c>
      <c r="C321" s="140" t="s">
        <v>21</v>
      </c>
      <c r="D321" s="142" t="s">
        <v>150</v>
      </c>
      <c r="E321" s="143"/>
      <c r="F321" s="144"/>
      <c r="G321" s="145" t="s">
        <v>25</v>
      </c>
      <c r="H321" s="240">
        <v>0.74299999999999999</v>
      </c>
      <c r="I321" s="146"/>
      <c r="J321" s="146"/>
    </row>
    <row r="322" spans="1:10" ht="26.4" x14ac:dyDescent="0.25">
      <c r="A322" s="140" t="s">
        <v>424</v>
      </c>
      <c r="B322" s="141" t="s">
        <v>147</v>
      </c>
      <c r="C322" s="140" t="s">
        <v>21</v>
      </c>
      <c r="D322" s="142" t="s">
        <v>148</v>
      </c>
      <c r="E322" s="143"/>
      <c r="F322" s="144"/>
      <c r="G322" s="145" t="s">
        <v>51</v>
      </c>
      <c r="H322" s="240">
        <v>2.5000000000000001E-2</v>
      </c>
      <c r="I322" s="146"/>
      <c r="J322" s="146"/>
    </row>
    <row r="323" spans="1:10" x14ac:dyDescent="0.25">
      <c r="A323" s="130"/>
      <c r="B323" s="130"/>
      <c r="C323" s="130"/>
      <c r="D323" s="138"/>
      <c r="E323" s="130" t="s">
        <v>69</v>
      </c>
      <c r="F323" s="131">
        <v>1.8102313334587172</v>
      </c>
      <c r="G323" s="130" t="s">
        <v>70</v>
      </c>
      <c r="H323" s="241">
        <v>2.04</v>
      </c>
      <c r="I323" s="130" t="s">
        <v>71</v>
      </c>
      <c r="J323" s="131"/>
    </row>
    <row r="324" spans="1:10" x14ac:dyDescent="0.25">
      <c r="A324" s="130"/>
      <c r="B324" s="130"/>
      <c r="C324" s="130"/>
      <c r="D324" s="138"/>
      <c r="E324" s="130" t="s">
        <v>72</v>
      </c>
      <c r="F324" s="131">
        <v>4.24</v>
      </c>
      <c r="G324" s="130"/>
      <c r="H324" s="242" t="s">
        <v>73</v>
      </c>
      <c r="I324" s="132"/>
      <c r="J324" s="131"/>
    </row>
    <row r="325" spans="1:10" ht="13.8" thickBot="1" x14ac:dyDescent="0.3">
      <c r="A325" s="133"/>
      <c r="B325" s="133"/>
      <c r="C325" s="133"/>
      <c r="D325" s="107"/>
      <c r="E325" s="133"/>
      <c r="F325" s="133"/>
      <c r="G325" s="133" t="s">
        <v>74</v>
      </c>
      <c r="H325" s="243">
        <v>385.2</v>
      </c>
      <c r="I325" s="133" t="s">
        <v>75</v>
      </c>
      <c r="J325" s="134"/>
    </row>
    <row r="326" spans="1:10" ht="13.8" thickTop="1" x14ac:dyDescent="0.25">
      <c r="A326" s="154"/>
      <c r="B326" s="154"/>
      <c r="C326" s="154"/>
      <c r="D326" s="155"/>
      <c r="E326" s="154"/>
      <c r="F326" s="154"/>
      <c r="G326" s="154"/>
      <c r="H326" s="244"/>
      <c r="I326" s="154"/>
      <c r="J326" s="154"/>
    </row>
    <row r="327" spans="1:10" ht="13.8" x14ac:dyDescent="0.25">
      <c r="A327" s="125" t="s">
        <v>401</v>
      </c>
      <c r="B327" s="126" t="s">
        <v>15</v>
      </c>
      <c r="C327" s="125" t="s">
        <v>16</v>
      </c>
      <c r="D327" s="137" t="s">
        <v>0</v>
      </c>
      <c r="E327" s="127"/>
      <c r="F327" s="128"/>
      <c r="G327" s="129" t="s">
        <v>17</v>
      </c>
      <c r="H327" s="238" t="s">
        <v>18</v>
      </c>
      <c r="I327" s="126" t="s">
        <v>19</v>
      </c>
      <c r="J327" s="126" t="s">
        <v>1</v>
      </c>
    </row>
    <row r="328" spans="1:10" ht="26.4" x14ac:dyDescent="0.25">
      <c r="A328" s="156" t="s">
        <v>174</v>
      </c>
      <c r="B328" s="157" t="s">
        <v>402</v>
      </c>
      <c r="C328" s="156" t="s">
        <v>21</v>
      </c>
      <c r="D328" s="158" t="s">
        <v>403</v>
      </c>
      <c r="E328" s="159"/>
      <c r="F328" s="160"/>
      <c r="G328" s="161" t="s">
        <v>38</v>
      </c>
      <c r="H328" s="239">
        <v>1</v>
      </c>
      <c r="I328" s="162"/>
      <c r="J328" s="162"/>
    </row>
    <row r="329" spans="1:10" x14ac:dyDescent="0.25">
      <c r="A329" s="140" t="s">
        <v>173</v>
      </c>
      <c r="B329" s="141" t="s">
        <v>85</v>
      </c>
      <c r="C329" s="140" t="s">
        <v>21</v>
      </c>
      <c r="D329" s="142" t="s">
        <v>86</v>
      </c>
      <c r="E329" s="143"/>
      <c r="F329" s="144"/>
      <c r="G329" s="145" t="s">
        <v>22</v>
      </c>
      <c r="H329" s="240">
        <v>6.2066999999999997</v>
      </c>
      <c r="I329" s="146"/>
      <c r="J329" s="146"/>
    </row>
    <row r="330" spans="1:10" ht="26.4" x14ac:dyDescent="0.25">
      <c r="A330" s="140" t="s">
        <v>424</v>
      </c>
      <c r="B330" s="141" t="s">
        <v>157</v>
      </c>
      <c r="C330" s="140" t="s">
        <v>21</v>
      </c>
      <c r="D330" s="142" t="s">
        <v>158</v>
      </c>
      <c r="E330" s="143"/>
      <c r="F330" s="144"/>
      <c r="G330" s="145" t="s">
        <v>38</v>
      </c>
      <c r="H330" s="240">
        <v>0.81869999999999998</v>
      </c>
      <c r="I330" s="146"/>
      <c r="J330" s="146"/>
    </row>
    <row r="331" spans="1:10" x14ac:dyDescent="0.25">
      <c r="A331" s="140" t="s">
        <v>424</v>
      </c>
      <c r="B331" s="141" t="s">
        <v>551</v>
      </c>
      <c r="C331" s="140" t="s">
        <v>21</v>
      </c>
      <c r="D331" s="142" t="s">
        <v>552</v>
      </c>
      <c r="E331" s="143"/>
      <c r="F331" s="144"/>
      <c r="G331" s="145" t="s">
        <v>51</v>
      </c>
      <c r="H331" s="240">
        <v>277.8415</v>
      </c>
      <c r="I331" s="146"/>
      <c r="J331" s="146"/>
    </row>
    <row r="332" spans="1:10" ht="26.4" x14ac:dyDescent="0.25">
      <c r="A332" s="140" t="s">
        <v>424</v>
      </c>
      <c r="B332" s="141" t="s">
        <v>553</v>
      </c>
      <c r="C332" s="140" t="s">
        <v>21</v>
      </c>
      <c r="D332" s="142" t="s">
        <v>554</v>
      </c>
      <c r="E332" s="143"/>
      <c r="F332" s="144"/>
      <c r="G332" s="145" t="s">
        <v>38</v>
      </c>
      <c r="H332" s="240">
        <v>0.58940000000000003</v>
      </c>
      <c r="I332" s="146"/>
      <c r="J332" s="146"/>
    </row>
    <row r="333" spans="1:10" x14ac:dyDescent="0.25">
      <c r="A333" s="130"/>
      <c r="B333" s="130"/>
      <c r="C333" s="130"/>
      <c r="D333" s="138"/>
      <c r="E333" s="130" t="s">
        <v>69</v>
      </c>
      <c r="F333" s="131">
        <v>40.793680646981386</v>
      </c>
      <c r="G333" s="130" t="s">
        <v>70</v>
      </c>
      <c r="H333" s="241">
        <v>45.97</v>
      </c>
      <c r="I333" s="130" t="s">
        <v>71</v>
      </c>
      <c r="J333" s="131"/>
    </row>
    <row r="334" spans="1:10" x14ac:dyDescent="0.25">
      <c r="A334" s="130"/>
      <c r="B334" s="130"/>
      <c r="C334" s="130"/>
      <c r="D334" s="138"/>
      <c r="E334" s="130" t="s">
        <v>72</v>
      </c>
      <c r="F334" s="131">
        <v>135.13999999999999</v>
      </c>
      <c r="G334" s="130"/>
      <c r="H334" s="242" t="s">
        <v>73</v>
      </c>
      <c r="I334" s="132"/>
      <c r="J334" s="131"/>
    </row>
    <row r="335" spans="1:10" ht="13.8" thickBot="1" x14ac:dyDescent="0.3">
      <c r="A335" s="133"/>
      <c r="B335" s="133"/>
      <c r="C335" s="133"/>
      <c r="D335" s="107"/>
      <c r="E335" s="133"/>
      <c r="F335" s="133"/>
      <c r="G335" s="133" t="s">
        <v>74</v>
      </c>
      <c r="H335" s="243">
        <v>11.34</v>
      </c>
      <c r="I335" s="133" t="s">
        <v>75</v>
      </c>
      <c r="J335" s="134">
        <v>7160.52</v>
      </c>
    </row>
    <row r="336" spans="1:10" ht="13.8" thickTop="1" x14ac:dyDescent="0.25">
      <c r="A336" s="154"/>
      <c r="B336" s="154"/>
      <c r="C336" s="154"/>
      <c r="D336" s="155"/>
      <c r="E336" s="154"/>
      <c r="F336" s="154"/>
      <c r="G336" s="154"/>
      <c r="H336" s="244"/>
      <c r="I336" s="154"/>
      <c r="J336" s="154"/>
    </row>
    <row r="337" spans="1:10" ht="13.8" x14ac:dyDescent="0.25">
      <c r="A337" s="125" t="s">
        <v>404</v>
      </c>
      <c r="B337" s="126" t="s">
        <v>15</v>
      </c>
      <c r="C337" s="125" t="s">
        <v>16</v>
      </c>
      <c r="D337" s="137" t="s">
        <v>0</v>
      </c>
      <c r="E337" s="127"/>
      <c r="F337" s="128"/>
      <c r="G337" s="129" t="s">
        <v>17</v>
      </c>
      <c r="H337" s="238" t="s">
        <v>18</v>
      </c>
      <c r="I337" s="126" t="s">
        <v>19</v>
      </c>
      <c r="J337" s="126" t="s">
        <v>1</v>
      </c>
    </row>
    <row r="338" spans="1:10" ht="26.4" x14ac:dyDescent="0.25">
      <c r="A338" s="156" t="s">
        <v>174</v>
      </c>
      <c r="B338" s="157" t="s">
        <v>405</v>
      </c>
      <c r="C338" s="156" t="s">
        <v>21</v>
      </c>
      <c r="D338" s="158" t="s">
        <v>406</v>
      </c>
      <c r="E338" s="159"/>
      <c r="F338" s="160"/>
      <c r="G338" s="161" t="s">
        <v>38</v>
      </c>
      <c r="H338" s="239">
        <v>1</v>
      </c>
      <c r="I338" s="162"/>
      <c r="J338" s="162"/>
    </row>
    <row r="339" spans="1:10" x14ac:dyDescent="0.25">
      <c r="A339" s="140" t="s">
        <v>173</v>
      </c>
      <c r="B339" s="141" t="s">
        <v>83</v>
      </c>
      <c r="C339" s="140" t="s">
        <v>21</v>
      </c>
      <c r="D339" s="142" t="s">
        <v>84</v>
      </c>
      <c r="E339" s="143"/>
      <c r="F339" s="144"/>
      <c r="G339" s="145" t="s">
        <v>22</v>
      </c>
      <c r="H339" s="240">
        <v>2.4590000000000001</v>
      </c>
      <c r="I339" s="146"/>
      <c r="J339" s="146"/>
    </row>
    <row r="340" spans="1:10" x14ac:dyDescent="0.25">
      <c r="A340" s="140" t="s">
        <v>173</v>
      </c>
      <c r="B340" s="141" t="s">
        <v>137</v>
      </c>
      <c r="C340" s="140" t="s">
        <v>21</v>
      </c>
      <c r="D340" s="142" t="s">
        <v>138</v>
      </c>
      <c r="E340" s="143"/>
      <c r="F340" s="144"/>
      <c r="G340" s="145" t="s">
        <v>22</v>
      </c>
      <c r="H340" s="240">
        <v>2.4590000000000001</v>
      </c>
      <c r="I340" s="146"/>
      <c r="J340" s="146"/>
    </row>
    <row r="341" spans="1:10" x14ac:dyDescent="0.25">
      <c r="A341" s="140" t="s">
        <v>173</v>
      </c>
      <c r="B341" s="141" t="s">
        <v>85</v>
      </c>
      <c r="C341" s="140" t="s">
        <v>21</v>
      </c>
      <c r="D341" s="142" t="s">
        <v>86</v>
      </c>
      <c r="E341" s="143"/>
      <c r="F341" s="144"/>
      <c r="G341" s="145" t="s">
        <v>22</v>
      </c>
      <c r="H341" s="240">
        <v>7.3769999999999998</v>
      </c>
      <c r="I341" s="146"/>
      <c r="J341" s="146"/>
    </row>
    <row r="342" spans="1:10" ht="26.4" x14ac:dyDescent="0.25">
      <c r="A342" s="140" t="s">
        <v>173</v>
      </c>
      <c r="B342" s="141" t="s">
        <v>153</v>
      </c>
      <c r="C342" s="140" t="s">
        <v>21</v>
      </c>
      <c r="D342" s="142" t="s">
        <v>154</v>
      </c>
      <c r="E342" s="143"/>
      <c r="F342" s="144"/>
      <c r="G342" s="145" t="s">
        <v>33</v>
      </c>
      <c r="H342" s="240">
        <v>1.042</v>
      </c>
      <c r="I342" s="146"/>
      <c r="J342" s="146"/>
    </row>
    <row r="343" spans="1:10" ht="26.4" x14ac:dyDescent="0.25">
      <c r="A343" s="140" t="s">
        <v>173</v>
      </c>
      <c r="B343" s="141" t="s">
        <v>155</v>
      </c>
      <c r="C343" s="140" t="s">
        <v>21</v>
      </c>
      <c r="D343" s="142" t="s">
        <v>156</v>
      </c>
      <c r="E343" s="143"/>
      <c r="F343" s="144"/>
      <c r="G343" s="145" t="s">
        <v>78</v>
      </c>
      <c r="H343" s="240">
        <v>1.417</v>
      </c>
      <c r="I343" s="146"/>
      <c r="J343" s="146"/>
    </row>
    <row r="344" spans="1:10" x14ac:dyDescent="0.25">
      <c r="A344" s="130"/>
      <c r="B344" s="130"/>
      <c r="C344" s="130"/>
      <c r="D344" s="138"/>
      <c r="E344" s="130" t="s">
        <v>69</v>
      </c>
      <c r="F344" s="131">
        <v>93.403234906902384</v>
      </c>
      <c r="G344" s="130" t="s">
        <v>70</v>
      </c>
      <c r="H344" s="241">
        <v>105.25</v>
      </c>
      <c r="I344" s="130" t="s">
        <v>71</v>
      </c>
      <c r="J344" s="131"/>
    </row>
    <row r="345" spans="1:10" x14ac:dyDescent="0.25">
      <c r="A345" s="130"/>
      <c r="B345" s="130"/>
      <c r="C345" s="130"/>
      <c r="D345" s="138"/>
      <c r="E345" s="130" t="s">
        <v>72</v>
      </c>
      <c r="F345" s="131">
        <v>83.36</v>
      </c>
      <c r="G345" s="130"/>
      <c r="H345" s="242" t="s">
        <v>73</v>
      </c>
      <c r="I345" s="132"/>
      <c r="J345" s="131"/>
    </row>
    <row r="346" spans="1:10" ht="13.8" thickBot="1" x14ac:dyDescent="0.3">
      <c r="A346" s="133"/>
      <c r="B346" s="133"/>
      <c r="C346" s="133"/>
      <c r="D346" s="107"/>
      <c r="E346" s="133"/>
      <c r="F346" s="133"/>
      <c r="G346" s="133" t="s">
        <v>74</v>
      </c>
      <c r="H346" s="243">
        <v>11.34</v>
      </c>
      <c r="I346" s="133" t="s">
        <v>75</v>
      </c>
      <c r="J346" s="134">
        <v>4416.93</v>
      </c>
    </row>
    <row r="347" spans="1:10" ht="13.8" thickTop="1" x14ac:dyDescent="0.25">
      <c r="A347" s="154"/>
      <c r="B347" s="154"/>
      <c r="C347" s="154"/>
      <c r="D347" s="155"/>
      <c r="E347" s="154"/>
      <c r="F347" s="154"/>
      <c r="G347" s="154"/>
      <c r="H347" s="244"/>
      <c r="I347" s="154"/>
      <c r="J347" s="154"/>
    </row>
    <row r="348" spans="1:10" ht="13.8" x14ac:dyDescent="0.25">
      <c r="A348" s="125" t="s">
        <v>407</v>
      </c>
      <c r="B348" s="126" t="s">
        <v>15</v>
      </c>
      <c r="C348" s="125" t="s">
        <v>16</v>
      </c>
      <c r="D348" s="137" t="s">
        <v>0</v>
      </c>
      <c r="E348" s="127"/>
      <c r="F348" s="128"/>
      <c r="G348" s="129" t="s">
        <v>17</v>
      </c>
      <c r="H348" s="238" t="s">
        <v>18</v>
      </c>
      <c r="I348" s="126" t="s">
        <v>19</v>
      </c>
      <c r="J348" s="126" t="s">
        <v>1</v>
      </c>
    </row>
    <row r="349" spans="1:10" ht="39.6" x14ac:dyDescent="0.25">
      <c r="A349" s="156" t="s">
        <v>174</v>
      </c>
      <c r="B349" s="157" t="s">
        <v>408</v>
      </c>
      <c r="C349" s="156" t="s">
        <v>21</v>
      </c>
      <c r="D349" s="158" t="s">
        <v>409</v>
      </c>
      <c r="E349" s="159"/>
      <c r="F349" s="160"/>
      <c r="G349" s="161" t="s">
        <v>28</v>
      </c>
      <c r="H349" s="239">
        <v>1</v>
      </c>
      <c r="I349" s="162"/>
      <c r="J349" s="162"/>
    </row>
    <row r="350" spans="1:10" ht="39.6" x14ac:dyDescent="0.25">
      <c r="A350" s="140" t="s">
        <v>173</v>
      </c>
      <c r="B350" s="141" t="s">
        <v>555</v>
      </c>
      <c r="C350" s="140" t="s">
        <v>21</v>
      </c>
      <c r="D350" s="142" t="s">
        <v>556</v>
      </c>
      <c r="E350" s="143"/>
      <c r="F350" s="144"/>
      <c r="G350" s="145" t="s">
        <v>38</v>
      </c>
      <c r="H350" s="240">
        <v>4.3999999999999997E-2</v>
      </c>
      <c r="I350" s="146"/>
      <c r="J350" s="146"/>
    </row>
    <row r="351" spans="1:10" x14ac:dyDescent="0.25">
      <c r="A351" s="140" t="s">
        <v>173</v>
      </c>
      <c r="B351" s="141" t="s">
        <v>83</v>
      </c>
      <c r="C351" s="140" t="s">
        <v>21</v>
      </c>
      <c r="D351" s="142" t="s">
        <v>84</v>
      </c>
      <c r="E351" s="143"/>
      <c r="F351" s="144"/>
      <c r="G351" s="145" t="s">
        <v>22</v>
      </c>
      <c r="H351" s="240">
        <v>0.501</v>
      </c>
      <c r="I351" s="146"/>
      <c r="J351" s="146"/>
    </row>
    <row r="352" spans="1:10" x14ac:dyDescent="0.25">
      <c r="A352" s="140" t="s">
        <v>173</v>
      </c>
      <c r="B352" s="141" t="s">
        <v>85</v>
      </c>
      <c r="C352" s="140" t="s">
        <v>21</v>
      </c>
      <c r="D352" s="142" t="s">
        <v>86</v>
      </c>
      <c r="E352" s="143"/>
      <c r="F352" s="144"/>
      <c r="G352" s="145" t="s">
        <v>22</v>
      </c>
      <c r="H352" s="240">
        <v>0.35399999999999998</v>
      </c>
      <c r="I352" s="146"/>
      <c r="J352" s="146"/>
    </row>
    <row r="353" spans="1:10" ht="26.4" x14ac:dyDescent="0.25">
      <c r="A353" s="140" t="s">
        <v>173</v>
      </c>
      <c r="B353" s="141" t="s">
        <v>557</v>
      </c>
      <c r="C353" s="140" t="s">
        <v>21</v>
      </c>
      <c r="D353" s="142" t="s">
        <v>558</v>
      </c>
      <c r="E353" s="143"/>
      <c r="F353" s="144"/>
      <c r="G353" s="145" t="s">
        <v>49</v>
      </c>
      <c r="H353" s="240">
        <v>0.97</v>
      </c>
      <c r="I353" s="146"/>
      <c r="J353" s="146"/>
    </row>
    <row r="354" spans="1:10" ht="26.4" x14ac:dyDescent="0.25">
      <c r="A354" s="140" t="s">
        <v>173</v>
      </c>
      <c r="B354" s="141" t="s">
        <v>559</v>
      </c>
      <c r="C354" s="140" t="s">
        <v>21</v>
      </c>
      <c r="D354" s="142" t="s">
        <v>560</v>
      </c>
      <c r="E354" s="143"/>
      <c r="F354" s="144"/>
      <c r="G354" s="145" t="s">
        <v>51</v>
      </c>
      <c r="H354" s="240">
        <v>0.99099999999999999</v>
      </c>
      <c r="I354" s="146"/>
      <c r="J354" s="146"/>
    </row>
    <row r="355" spans="1:10" ht="39.6" x14ac:dyDescent="0.25">
      <c r="A355" s="140" t="s">
        <v>424</v>
      </c>
      <c r="B355" s="141" t="s">
        <v>561</v>
      </c>
      <c r="C355" s="140" t="s">
        <v>21</v>
      </c>
      <c r="D355" s="142" t="s">
        <v>562</v>
      </c>
      <c r="E355" s="143"/>
      <c r="F355" s="144"/>
      <c r="G355" s="145" t="s">
        <v>28</v>
      </c>
      <c r="H355" s="240">
        <v>1</v>
      </c>
      <c r="I355" s="146"/>
      <c r="J355" s="146"/>
    </row>
    <row r="356" spans="1:10" ht="39.6" x14ac:dyDescent="0.25">
      <c r="A356" s="140" t="s">
        <v>424</v>
      </c>
      <c r="B356" s="141" t="s">
        <v>563</v>
      </c>
      <c r="C356" s="140" t="s">
        <v>21</v>
      </c>
      <c r="D356" s="142" t="s">
        <v>564</v>
      </c>
      <c r="E356" s="143"/>
      <c r="F356" s="144"/>
      <c r="G356" s="145" t="s">
        <v>49</v>
      </c>
      <c r="H356" s="240">
        <v>1.87</v>
      </c>
      <c r="I356" s="146"/>
      <c r="J356" s="146"/>
    </row>
    <row r="357" spans="1:10" x14ac:dyDescent="0.25">
      <c r="A357" s="140" t="s">
        <v>424</v>
      </c>
      <c r="B357" s="141" t="s">
        <v>151</v>
      </c>
      <c r="C357" s="140" t="s">
        <v>21</v>
      </c>
      <c r="D357" s="142" t="s">
        <v>152</v>
      </c>
      <c r="E357" s="143"/>
      <c r="F357" s="144"/>
      <c r="G357" s="145" t="s">
        <v>51</v>
      </c>
      <c r="H357" s="240">
        <v>0.04</v>
      </c>
      <c r="I357" s="146"/>
      <c r="J357" s="146"/>
    </row>
    <row r="358" spans="1:10" x14ac:dyDescent="0.25">
      <c r="A358" s="130"/>
      <c r="B358" s="130"/>
      <c r="C358" s="130"/>
      <c r="D358" s="138"/>
      <c r="E358" s="130" t="s">
        <v>69</v>
      </c>
      <c r="F358" s="131">
        <v>11.021252586044762</v>
      </c>
      <c r="G358" s="130" t="s">
        <v>70</v>
      </c>
      <c r="H358" s="241">
        <v>12.42</v>
      </c>
      <c r="I358" s="130" t="s">
        <v>71</v>
      </c>
      <c r="J358" s="131"/>
    </row>
    <row r="359" spans="1:10" x14ac:dyDescent="0.25">
      <c r="A359" s="130"/>
      <c r="B359" s="130"/>
      <c r="C359" s="130"/>
      <c r="D359" s="138"/>
      <c r="E359" s="130" t="s">
        <v>72</v>
      </c>
      <c r="F359" s="131">
        <v>53.65</v>
      </c>
      <c r="G359" s="130"/>
      <c r="H359" s="242" t="s">
        <v>73</v>
      </c>
      <c r="I359" s="132"/>
      <c r="J359" s="131"/>
    </row>
    <row r="360" spans="1:10" ht="13.8" thickBot="1" x14ac:dyDescent="0.3">
      <c r="A360" s="133"/>
      <c r="B360" s="133"/>
      <c r="C360" s="133"/>
      <c r="D360" s="107"/>
      <c r="E360" s="133"/>
      <c r="F360" s="133"/>
      <c r="G360" s="133" t="s">
        <v>74</v>
      </c>
      <c r="H360" s="243">
        <v>30.204000000000001</v>
      </c>
      <c r="I360" s="133" t="s">
        <v>75</v>
      </c>
      <c r="J360" s="134"/>
    </row>
    <row r="361" spans="1:10" ht="13.8" thickTop="1" x14ac:dyDescent="0.25">
      <c r="A361" s="154"/>
      <c r="B361" s="154"/>
      <c r="C361" s="154"/>
      <c r="D361" s="155"/>
      <c r="E361" s="154"/>
      <c r="F361" s="154"/>
      <c r="G361" s="154"/>
      <c r="H361" s="244"/>
      <c r="I361" s="154"/>
      <c r="J361" s="154"/>
    </row>
    <row r="362" spans="1:10" x14ac:dyDescent="0.25">
      <c r="A362" s="122" t="s">
        <v>329</v>
      </c>
      <c r="B362" s="122"/>
      <c r="C362" s="122"/>
      <c r="D362" s="136" t="s">
        <v>330</v>
      </c>
      <c r="E362" s="123"/>
      <c r="F362" s="124"/>
      <c r="G362" s="85"/>
      <c r="H362" s="237"/>
      <c r="I362" s="122"/>
      <c r="J362" s="86"/>
    </row>
    <row r="363" spans="1:10" ht="13.8" x14ac:dyDescent="0.25">
      <c r="A363" s="125" t="s">
        <v>410</v>
      </c>
      <c r="B363" s="126" t="s">
        <v>15</v>
      </c>
      <c r="C363" s="125" t="s">
        <v>16</v>
      </c>
      <c r="D363" s="137" t="s">
        <v>0</v>
      </c>
      <c r="E363" s="127"/>
      <c r="F363" s="128"/>
      <c r="G363" s="129" t="s">
        <v>17</v>
      </c>
      <c r="H363" s="238" t="s">
        <v>18</v>
      </c>
      <c r="I363" s="126" t="s">
        <v>19</v>
      </c>
      <c r="J363" s="126" t="s">
        <v>1</v>
      </c>
    </row>
    <row r="364" spans="1:10" ht="39.6" x14ac:dyDescent="0.25">
      <c r="A364" s="156" t="s">
        <v>174</v>
      </c>
      <c r="B364" s="157" t="s">
        <v>411</v>
      </c>
      <c r="C364" s="156" t="s">
        <v>21</v>
      </c>
      <c r="D364" s="158" t="s">
        <v>412</v>
      </c>
      <c r="E364" s="159"/>
      <c r="F364" s="160"/>
      <c r="G364" s="161" t="s">
        <v>28</v>
      </c>
      <c r="H364" s="239">
        <v>1</v>
      </c>
      <c r="I364" s="162"/>
      <c r="J364" s="162"/>
    </row>
    <row r="365" spans="1:10" ht="39.6" x14ac:dyDescent="0.25">
      <c r="A365" s="140" t="s">
        <v>173</v>
      </c>
      <c r="B365" s="141" t="s">
        <v>167</v>
      </c>
      <c r="C365" s="140" t="s">
        <v>21</v>
      </c>
      <c r="D365" s="142" t="s">
        <v>168</v>
      </c>
      <c r="E365" s="143"/>
      <c r="F365" s="144"/>
      <c r="G365" s="145" t="s">
        <v>38</v>
      </c>
      <c r="H365" s="240">
        <v>8.6999999999999994E-3</v>
      </c>
      <c r="I365" s="146"/>
      <c r="J365" s="146"/>
    </row>
    <row r="366" spans="1:10" x14ac:dyDescent="0.25">
      <c r="A366" s="140" t="s">
        <v>173</v>
      </c>
      <c r="B366" s="141" t="s">
        <v>137</v>
      </c>
      <c r="C366" s="140" t="s">
        <v>21</v>
      </c>
      <c r="D366" s="142" t="s">
        <v>138</v>
      </c>
      <c r="E366" s="143"/>
      <c r="F366" s="144"/>
      <c r="G366" s="145" t="s">
        <v>22</v>
      </c>
      <c r="H366" s="240">
        <v>0.73</v>
      </c>
      <c r="I366" s="146"/>
      <c r="J366" s="146"/>
    </row>
    <row r="367" spans="1:10" x14ac:dyDescent="0.25">
      <c r="A367" s="140" t="s">
        <v>173</v>
      </c>
      <c r="B367" s="141" t="s">
        <v>85</v>
      </c>
      <c r="C367" s="140" t="s">
        <v>21</v>
      </c>
      <c r="D367" s="142" t="s">
        <v>86</v>
      </c>
      <c r="E367" s="143"/>
      <c r="F367" s="144"/>
      <c r="G367" s="145" t="s">
        <v>22</v>
      </c>
      <c r="H367" s="240">
        <v>0.36499999999999999</v>
      </c>
      <c r="I367" s="146"/>
      <c r="J367" s="146"/>
    </row>
    <row r="368" spans="1:10" ht="26.4" x14ac:dyDescent="0.25">
      <c r="A368" s="140" t="s">
        <v>424</v>
      </c>
      <c r="B368" s="141" t="s">
        <v>565</v>
      </c>
      <c r="C368" s="140" t="s">
        <v>21</v>
      </c>
      <c r="D368" s="142" t="s">
        <v>566</v>
      </c>
      <c r="E368" s="143"/>
      <c r="F368" s="144"/>
      <c r="G368" s="145" t="s">
        <v>25</v>
      </c>
      <c r="H368" s="240">
        <v>13.6</v>
      </c>
      <c r="I368" s="146"/>
      <c r="J368" s="146"/>
    </row>
    <row r="369" spans="1:10" ht="26.4" x14ac:dyDescent="0.25">
      <c r="A369" s="140" t="s">
        <v>424</v>
      </c>
      <c r="B369" s="141" t="s">
        <v>567</v>
      </c>
      <c r="C369" s="140" t="s">
        <v>21</v>
      </c>
      <c r="D369" s="142" t="s">
        <v>568</v>
      </c>
      <c r="E369" s="143"/>
      <c r="F369" s="144"/>
      <c r="G369" s="145" t="s">
        <v>49</v>
      </c>
      <c r="H369" s="240">
        <v>0.42</v>
      </c>
      <c r="I369" s="146"/>
      <c r="J369" s="146"/>
    </row>
    <row r="370" spans="1:10" x14ac:dyDescent="0.25">
      <c r="A370" s="140" t="s">
        <v>424</v>
      </c>
      <c r="B370" s="141" t="s">
        <v>301</v>
      </c>
      <c r="C370" s="140" t="s">
        <v>21</v>
      </c>
      <c r="D370" s="142" t="s">
        <v>302</v>
      </c>
      <c r="E370" s="143"/>
      <c r="F370" s="144"/>
      <c r="G370" s="145" t="s">
        <v>303</v>
      </c>
      <c r="H370" s="240">
        <v>5.0000000000000001E-3</v>
      </c>
      <c r="I370" s="146"/>
      <c r="J370" s="146"/>
    </row>
    <row r="371" spans="1:10" x14ac:dyDescent="0.25">
      <c r="A371" s="130"/>
      <c r="B371" s="130"/>
      <c r="C371" s="130"/>
      <c r="D371" s="138"/>
      <c r="E371" s="130" t="s">
        <v>69</v>
      </c>
      <c r="F371" s="131">
        <v>9.7282302050028218</v>
      </c>
      <c r="G371" s="130" t="s">
        <v>70</v>
      </c>
      <c r="H371" s="241">
        <v>10.96</v>
      </c>
      <c r="I371" s="130" t="s">
        <v>71</v>
      </c>
      <c r="J371" s="131"/>
    </row>
    <row r="372" spans="1:10" x14ac:dyDescent="0.25">
      <c r="A372" s="130"/>
      <c r="B372" s="130"/>
      <c r="C372" s="130"/>
      <c r="D372" s="138"/>
      <c r="E372" s="130" t="s">
        <v>72</v>
      </c>
      <c r="F372" s="131">
        <v>20.54</v>
      </c>
      <c r="G372" s="130"/>
      <c r="H372" s="242" t="s">
        <v>73</v>
      </c>
      <c r="I372" s="132"/>
      <c r="J372" s="131"/>
    </row>
    <row r="373" spans="1:10" ht="13.8" thickBot="1" x14ac:dyDescent="0.3">
      <c r="A373" s="133"/>
      <c r="B373" s="133"/>
      <c r="C373" s="133"/>
      <c r="D373" s="107"/>
      <c r="E373" s="133"/>
      <c r="F373" s="133"/>
      <c r="G373" s="133" t="s">
        <v>74</v>
      </c>
      <c r="H373" s="243">
        <v>216</v>
      </c>
      <c r="I373" s="133" t="s">
        <v>75</v>
      </c>
      <c r="J373" s="134">
        <v>20733.84</v>
      </c>
    </row>
    <row r="374" spans="1:10" ht="13.8" thickTop="1" x14ac:dyDescent="0.25">
      <c r="A374" s="154"/>
      <c r="B374" s="154"/>
      <c r="C374" s="154"/>
      <c r="D374" s="155"/>
      <c r="E374" s="154"/>
      <c r="F374" s="154"/>
      <c r="G374" s="154"/>
      <c r="H374" s="244"/>
      <c r="I374" s="154"/>
      <c r="J374" s="154"/>
    </row>
    <row r="375" spans="1:10" x14ac:dyDescent="0.25">
      <c r="A375" s="122" t="s">
        <v>331</v>
      </c>
      <c r="B375" s="122"/>
      <c r="C375" s="122"/>
      <c r="D375" s="136" t="s">
        <v>9</v>
      </c>
      <c r="E375" s="123"/>
      <c r="F375" s="124"/>
      <c r="G375" s="85"/>
      <c r="H375" s="237"/>
      <c r="I375" s="122"/>
      <c r="J375" s="86"/>
    </row>
    <row r="376" spans="1:10" ht="13.8" x14ac:dyDescent="0.25">
      <c r="A376" s="125" t="s">
        <v>413</v>
      </c>
      <c r="B376" s="126" t="s">
        <v>15</v>
      </c>
      <c r="C376" s="125" t="s">
        <v>16</v>
      </c>
      <c r="D376" s="137" t="s">
        <v>0</v>
      </c>
      <c r="E376" s="127"/>
      <c r="F376" s="128"/>
      <c r="G376" s="129" t="s">
        <v>17</v>
      </c>
      <c r="H376" s="238" t="s">
        <v>18</v>
      </c>
      <c r="I376" s="126" t="s">
        <v>19</v>
      </c>
      <c r="J376" s="126" t="s">
        <v>1</v>
      </c>
    </row>
    <row r="377" spans="1:10" ht="26.4" x14ac:dyDescent="0.25">
      <c r="A377" s="156" t="s">
        <v>174</v>
      </c>
      <c r="B377" s="157" t="s">
        <v>414</v>
      </c>
      <c r="C377" s="156" t="s">
        <v>21</v>
      </c>
      <c r="D377" s="158" t="s">
        <v>415</v>
      </c>
      <c r="E377" s="159"/>
      <c r="F377" s="160"/>
      <c r="G377" s="161" t="s">
        <v>28</v>
      </c>
      <c r="H377" s="239">
        <v>1</v>
      </c>
      <c r="I377" s="162"/>
      <c r="J377" s="162"/>
    </row>
    <row r="378" spans="1:10" x14ac:dyDescent="0.25">
      <c r="A378" s="140" t="s">
        <v>173</v>
      </c>
      <c r="B378" s="141" t="s">
        <v>169</v>
      </c>
      <c r="C378" s="140" t="s">
        <v>21</v>
      </c>
      <c r="D378" s="142" t="s">
        <v>170</v>
      </c>
      <c r="E378" s="143"/>
      <c r="F378" s="144"/>
      <c r="G378" s="145" t="s">
        <v>22</v>
      </c>
      <c r="H378" s="240">
        <v>0.16309999999999999</v>
      </c>
      <c r="I378" s="146"/>
      <c r="J378" s="146"/>
    </row>
    <row r="379" spans="1:10" x14ac:dyDescent="0.25">
      <c r="A379" s="140" t="s">
        <v>173</v>
      </c>
      <c r="B379" s="141" t="s">
        <v>85</v>
      </c>
      <c r="C379" s="140" t="s">
        <v>21</v>
      </c>
      <c r="D379" s="142" t="s">
        <v>86</v>
      </c>
      <c r="E379" s="143"/>
      <c r="F379" s="144"/>
      <c r="G379" s="145" t="s">
        <v>22</v>
      </c>
      <c r="H379" s="240">
        <v>5.4399999999999997E-2</v>
      </c>
      <c r="I379" s="146"/>
      <c r="J379" s="146"/>
    </row>
    <row r="380" spans="1:10" x14ac:dyDescent="0.25">
      <c r="A380" s="140" t="s">
        <v>424</v>
      </c>
      <c r="B380" s="141" t="s">
        <v>135</v>
      </c>
      <c r="C380" s="140" t="s">
        <v>21</v>
      </c>
      <c r="D380" s="142" t="s">
        <v>136</v>
      </c>
      <c r="E380" s="143"/>
      <c r="F380" s="144"/>
      <c r="G380" s="145" t="s">
        <v>41</v>
      </c>
      <c r="H380" s="240">
        <v>0.22850000000000001</v>
      </c>
      <c r="I380" s="146"/>
      <c r="J380" s="146"/>
    </row>
    <row r="381" spans="1:10" x14ac:dyDescent="0.25">
      <c r="A381" s="130"/>
      <c r="B381" s="130"/>
      <c r="C381" s="130"/>
      <c r="D381" s="138"/>
      <c r="E381" s="130" t="s">
        <v>69</v>
      </c>
      <c r="F381" s="131">
        <v>1.9183750235094978</v>
      </c>
      <c r="G381" s="130" t="s">
        <v>70</v>
      </c>
      <c r="H381" s="241">
        <v>2.16</v>
      </c>
      <c r="I381" s="130" t="s">
        <v>71</v>
      </c>
      <c r="J381" s="131"/>
    </row>
    <row r="382" spans="1:10" x14ac:dyDescent="0.25">
      <c r="A382" s="130"/>
      <c r="B382" s="130"/>
      <c r="C382" s="130"/>
      <c r="D382" s="138"/>
      <c r="E382" s="130" t="s">
        <v>72</v>
      </c>
      <c r="F382" s="131">
        <v>4.16</v>
      </c>
      <c r="G382" s="130"/>
      <c r="H382" s="242" t="s">
        <v>73</v>
      </c>
      <c r="I382" s="132"/>
      <c r="J382" s="131"/>
    </row>
    <row r="383" spans="1:10" ht="13.8" thickBot="1" x14ac:dyDescent="0.3">
      <c r="A383" s="133"/>
      <c r="B383" s="133"/>
      <c r="C383" s="133"/>
      <c r="D383" s="107"/>
      <c r="E383" s="133"/>
      <c r="F383" s="133"/>
      <c r="G383" s="133" t="s">
        <v>74</v>
      </c>
      <c r="H383" s="243">
        <v>216</v>
      </c>
      <c r="I383" s="133" t="s">
        <v>75</v>
      </c>
      <c r="J383" s="134"/>
    </row>
    <row r="384" spans="1:10" ht="13.8" thickTop="1" x14ac:dyDescent="0.25">
      <c r="A384" s="154"/>
      <c r="B384" s="154"/>
      <c r="C384" s="154"/>
      <c r="D384" s="155"/>
      <c r="E384" s="154"/>
      <c r="F384" s="154"/>
      <c r="G384" s="154"/>
      <c r="H384" s="244"/>
      <c r="I384" s="154"/>
      <c r="J384" s="154"/>
    </row>
    <row r="385" spans="1:10" ht="13.8" x14ac:dyDescent="0.25">
      <c r="A385" s="125" t="s">
        <v>416</v>
      </c>
      <c r="B385" s="126" t="s">
        <v>15</v>
      </c>
      <c r="C385" s="125" t="s">
        <v>16</v>
      </c>
      <c r="D385" s="137" t="s">
        <v>0</v>
      </c>
      <c r="E385" s="127"/>
      <c r="F385" s="128"/>
      <c r="G385" s="129" t="s">
        <v>17</v>
      </c>
      <c r="H385" s="238" t="s">
        <v>18</v>
      </c>
      <c r="I385" s="126" t="s">
        <v>19</v>
      </c>
      <c r="J385" s="126" t="s">
        <v>1</v>
      </c>
    </row>
    <row r="386" spans="1:10" ht="26.4" x14ac:dyDescent="0.25">
      <c r="A386" s="156" t="s">
        <v>174</v>
      </c>
      <c r="B386" s="157" t="s">
        <v>417</v>
      </c>
      <c r="C386" s="156" t="s">
        <v>21</v>
      </c>
      <c r="D386" s="158" t="s">
        <v>418</v>
      </c>
      <c r="E386" s="159"/>
      <c r="F386" s="160"/>
      <c r="G386" s="161" t="s">
        <v>28</v>
      </c>
      <c r="H386" s="239">
        <v>1</v>
      </c>
      <c r="I386" s="162"/>
      <c r="J386" s="162"/>
    </row>
    <row r="387" spans="1:10" x14ac:dyDescent="0.25">
      <c r="A387" s="140" t="s">
        <v>173</v>
      </c>
      <c r="B387" s="141" t="s">
        <v>169</v>
      </c>
      <c r="C387" s="140" t="s">
        <v>21</v>
      </c>
      <c r="D387" s="142" t="s">
        <v>170</v>
      </c>
      <c r="E387" s="143"/>
      <c r="F387" s="144"/>
      <c r="G387" s="145" t="s">
        <v>22</v>
      </c>
      <c r="H387" s="240">
        <v>0.22700000000000001</v>
      </c>
      <c r="I387" s="146"/>
      <c r="J387" s="146"/>
    </row>
    <row r="388" spans="1:10" x14ac:dyDescent="0.25">
      <c r="A388" s="140" t="s">
        <v>173</v>
      </c>
      <c r="B388" s="141" t="s">
        <v>85</v>
      </c>
      <c r="C388" s="140" t="s">
        <v>21</v>
      </c>
      <c r="D388" s="142" t="s">
        <v>86</v>
      </c>
      <c r="E388" s="143"/>
      <c r="F388" s="144"/>
      <c r="G388" s="145" t="s">
        <v>22</v>
      </c>
      <c r="H388" s="240">
        <v>7.5700000000000003E-2</v>
      </c>
      <c r="I388" s="146"/>
      <c r="J388" s="146"/>
    </row>
    <row r="389" spans="1:10" x14ac:dyDescent="0.25">
      <c r="A389" s="140" t="s">
        <v>424</v>
      </c>
      <c r="B389" s="141" t="s">
        <v>135</v>
      </c>
      <c r="C389" s="140" t="s">
        <v>21</v>
      </c>
      <c r="D389" s="142" t="s">
        <v>136</v>
      </c>
      <c r="E389" s="143"/>
      <c r="F389" s="144"/>
      <c r="G389" s="145" t="s">
        <v>41</v>
      </c>
      <c r="H389" s="240">
        <v>0.22850000000000001</v>
      </c>
      <c r="I389" s="146"/>
      <c r="J389" s="146"/>
    </row>
    <row r="390" spans="1:10" x14ac:dyDescent="0.25">
      <c r="A390" s="130"/>
      <c r="B390" s="130"/>
      <c r="C390" s="130"/>
      <c r="D390" s="138"/>
      <c r="E390" s="130" t="s">
        <v>69</v>
      </c>
      <c r="F390" s="131">
        <v>2.6659770547301109</v>
      </c>
      <c r="G390" s="130" t="s">
        <v>70</v>
      </c>
      <c r="H390" s="241">
        <v>3</v>
      </c>
      <c r="I390" s="130" t="s">
        <v>71</v>
      </c>
      <c r="J390" s="131"/>
    </row>
    <row r="391" spans="1:10" x14ac:dyDescent="0.25">
      <c r="A391" s="130"/>
      <c r="B391" s="130"/>
      <c r="C391" s="130"/>
      <c r="D391" s="138"/>
      <c r="E391" s="130" t="s">
        <v>72</v>
      </c>
      <c r="F391" s="131">
        <v>4.82</v>
      </c>
      <c r="G391" s="130"/>
      <c r="H391" s="242" t="s">
        <v>73</v>
      </c>
      <c r="I391" s="132"/>
      <c r="J391" s="131"/>
    </row>
    <row r="392" spans="1:10" ht="13.8" thickBot="1" x14ac:dyDescent="0.3">
      <c r="A392" s="133"/>
      <c r="B392" s="133"/>
      <c r="C392" s="133"/>
      <c r="D392" s="107"/>
      <c r="E392" s="133"/>
      <c r="F392" s="133"/>
      <c r="G392" s="133" t="s">
        <v>74</v>
      </c>
      <c r="H392" s="243">
        <v>30.204000000000001</v>
      </c>
      <c r="I392" s="133" t="s">
        <v>75</v>
      </c>
      <c r="J392" s="134"/>
    </row>
    <row r="393" spans="1:10" ht="13.8" thickTop="1" x14ac:dyDescent="0.25">
      <c r="A393" s="154"/>
      <c r="B393" s="154"/>
      <c r="C393" s="154"/>
      <c r="D393" s="155"/>
      <c r="E393" s="154"/>
      <c r="F393" s="154"/>
      <c r="G393" s="154"/>
      <c r="H393" s="244"/>
      <c r="I393" s="154"/>
      <c r="J393" s="154"/>
    </row>
    <row r="394" spans="1:10" x14ac:dyDescent="0.25">
      <c r="A394" s="122" t="s">
        <v>4</v>
      </c>
      <c r="B394" s="122"/>
      <c r="C394" s="122"/>
      <c r="D394" s="136" t="s">
        <v>10</v>
      </c>
      <c r="E394" s="123"/>
      <c r="F394" s="124"/>
      <c r="G394" s="85"/>
      <c r="H394" s="237"/>
      <c r="I394" s="122"/>
      <c r="J394" s="86"/>
    </row>
    <row r="395" spans="1:10" ht="13.8" x14ac:dyDescent="0.25">
      <c r="A395" s="125" t="s">
        <v>5</v>
      </c>
      <c r="B395" s="126" t="s">
        <v>15</v>
      </c>
      <c r="C395" s="125" t="s">
        <v>16</v>
      </c>
      <c r="D395" s="137" t="s">
        <v>0</v>
      </c>
      <c r="E395" s="127"/>
      <c r="F395" s="128"/>
      <c r="G395" s="129" t="s">
        <v>17</v>
      </c>
      <c r="H395" s="238" t="s">
        <v>18</v>
      </c>
      <c r="I395" s="126" t="s">
        <v>19</v>
      </c>
      <c r="J395" s="126" t="s">
        <v>1</v>
      </c>
    </row>
    <row r="396" spans="1:10" x14ac:dyDescent="0.25">
      <c r="A396" s="156" t="s">
        <v>174</v>
      </c>
      <c r="B396" s="157" t="s">
        <v>419</v>
      </c>
      <c r="C396" s="156" t="s">
        <v>24</v>
      </c>
      <c r="D396" s="158" t="s">
        <v>52</v>
      </c>
      <c r="E396" s="159"/>
      <c r="F396" s="160"/>
      <c r="G396" s="161" t="s">
        <v>28</v>
      </c>
      <c r="H396" s="239">
        <v>1</v>
      </c>
      <c r="I396" s="162"/>
      <c r="J396" s="162"/>
    </row>
    <row r="397" spans="1:10" x14ac:dyDescent="0.25">
      <c r="A397" s="140" t="s">
        <v>173</v>
      </c>
      <c r="B397" s="141" t="s">
        <v>85</v>
      </c>
      <c r="C397" s="140" t="s">
        <v>21</v>
      </c>
      <c r="D397" s="142" t="s">
        <v>86</v>
      </c>
      <c r="E397" s="143"/>
      <c r="F397" s="144"/>
      <c r="G397" s="145" t="s">
        <v>22</v>
      </c>
      <c r="H397" s="240">
        <v>6.2600000000000003E-2</v>
      </c>
      <c r="I397" s="146"/>
      <c r="J397" s="146"/>
    </row>
    <row r="398" spans="1:10" ht="26.4" x14ac:dyDescent="0.25">
      <c r="A398" s="140" t="s">
        <v>173</v>
      </c>
      <c r="B398" s="141" t="s">
        <v>46</v>
      </c>
      <c r="C398" s="140" t="s">
        <v>21</v>
      </c>
      <c r="D398" s="142" t="s">
        <v>47</v>
      </c>
      <c r="E398" s="143"/>
      <c r="F398" s="144"/>
      <c r="G398" s="145" t="s">
        <v>48</v>
      </c>
      <c r="H398" s="240">
        <v>6.2600000000000003E-2</v>
      </c>
      <c r="I398" s="146"/>
      <c r="J398" s="146"/>
    </row>
    <row r="399" spans="1:10" x14ac:dyDescent="0.25">
      <c r="A399" s="130"/>
      <c r="B399" s="130"/>
      <c r="C399" s="130"/>
      <c r="D399" s="138"/>
      <c r="E399" s="130" t="s">
        <v>69</v>
      </c>
      <c r="F399" s="131">
        <v>0.41846906150084634</v>
      </c>
      <c r="G399" s="130" t="s">
        <v>70</v>
      </c>
      <c r="H399" s="241">
        <v>0.47</v>
      </c>
      <c r="I399" s="130" t="s">
        <v>71</v>
      </c>
      <c r="J399" s="131"/>
    </row>
    <row r="400" spans="1:10" x14ac:dyDescent="0.25">
      <c r="A400" s="130"/>
      <c r="B400" s="130"/>
      <c r="C400" s="130"/>
      <c r="D400" s="138"/>
      <c r="E400" s="130" t="s">
        <v>72</v>
      </c>
      <c r="F400" s="131">
        <v>0.43</v>
      </c>
      <c r="G400" s="130"/>
      <c r="H400" s="242" t="s">
        <v>73</v>
      </c>
      <c r="I400" s="132"/>
      <c r="J400" s="131"/>
    </row>
    <row r="401" spans="1:10" ht="13.8" thickBot="1" x14ac:dyDescent="0.3">
      <c r="A401" s="133"/>
      <c r="B401" s="133"/>
      <c r="C401" s="133"/>
      <c r="D401" s="107"/>
      <c r="E401" s="133"/>
      <c r="F401" s="133"/>
      <c r="G401" s="133" t="s">
        <v>74</v>
      </c>
      <c r="H401" s="243">
        <v>112.5</v>
      </c>
      <c r="I401" s="133" t="s">
        <v>75</v>
      </c>
      <c r="J401" s="134"/>
    </row>
    <row r="402" spans="1:10" ht="13.8" thickTop="1" x14ac:dyDescent="0.25">
      <c r="A402" s="154"/>
      <c r="B402" s="154"/>
      <c r="C402" s="154"/>
      <c r="D402" s="155"/>
      <c r="E402" s="154"/>
      <c r="F402" s="154"/>
      <c r="G402" s="154"/>
      <c r="H402" s="244"/>
      <c r="I402" s="154"/>
      <c r="J402" s="154"/>
    </row>
    <row r="403" spans="1:10" ht="13.8" x14ac:dyDescent="0.25">
      <c r="A403" s="125" t="s">
        <v>7</v>
      </c>
      <c r="B403" s="126" t="s">
        <v>15</v>
      </c>
      <c r="C403" s="125" t="s">
        <v>16</v>
      </c>
      <c r="D403" s="137" t="s">
        <v>0</v>
      </c>
      <c r="E403" s="127"/>
      <c r="F403" s="128"/>
      <c r="G403" s="129" t="s">
        <v>17</v>
      </c>
      <c r="H403" s="238" t="s">
        <v>18</v>
      </c>
      <c r="I403" s="126" t="s">
        <v>19</v>
      </c>
      <c r="J403" s="126" t="s">
        <v>1</v>
      </c>
    </row>
    <row r="404" spans="1:10" x14ac:dyDescent="0.25">
      <c r="A404" s="156" t="s">
        <v>174</v>
      </c>
      <c r="B404" s="157" t="s">
        <v>420</v>
      </c>
      <c r="C404" s="156" t="s">
        <v>24</v>
      </c>
      <c r="D404" s="158" t="s">
        <v>421</v>
      </c>
      <c r="E404" s="159"/>
      <c r="F404" s="160"/>
      <c r="G404" s="161" t="s">
        <v>25</v>
      </c>
      <c r="H404" s="239">
        <v>1</v>
      </c>
      <c r="I404" s="162"/>
      <c r="J404" s="162"/>
    </row>
    <row r="405" spans="1:10" ht="52.8" x14ac:dyDescent="0.25">
      <c r="A405" s="140" t="s">
        <v>173</v>
      </c>
      <c r="B405" s="141" t="s">
        <v>76</v>
      </c>
      <c r="C405" s="140" t="s">
        <v>21</v>
      </c>
      <c r="D405" s="142" t="s">
        <v>77</v>
      </c>
      <c r="E405" s="143"/>
      <c r="F405" s="144"/>
      <c r="G405" s="145" t="s">
        <v>78</v>
      </c>
      <c r="H405" s="240">
        <v>12</v>
      </c>
      <c r="I405" s="146"/>
      <c r="J405" s="146"/>
    </row>
    <row r="406" spans="1:10" ht="52.8" x14ac:dyDescent="0.25">
      <c r="A406" s="140" t="s">
        <v>173</v>
      </c>
      <c r="B406" s="141" t="s">
        <v>425</v>
      </c>
      <c r="C406" s="140" t="s">
        <v>21</v>
      </c>
      <c r="D406" s="142" t="s">
        <v>426</v>
      </c>
      <c r="E406" s="143"/>
      <c r="F406" s="144"/>
      <c r="G406" s="145" t="s">
        <v>33</v>
      </c>
      <c r="H406" s="240">
        <v>12</v>
      </c>
      <c r="I406" s="146"/>
      <c r="J406" s="146"/>
    </row>
    <row r="407" spans="1:10" x14ac:dyDescent="0.25">
      <c r="A407" s="130"/>
      <c r="B407" s="130"/>
      <c r="C407" s="130"/>
      <c r="D407" s="138"/>
      <c r="E407" s="130" t="s">
        <v>69</v>
      </c>
      <c r="F407" s="131">
        <v>298.02520220000002</v>
      </c>
      <c r="G407" s="130" t="s">
        <v>70</v>
      </c>
      <c r="H407" s="241">
        <v>335.81</v>
      </c>
      <c r="I407" s="130" t="s">
        <v>71</v>
      </c>
      <c r="J407" s="131"/>
    </row>
    <row r="408" spans="1:10" x14ac:dyDescent="0.25">
      <c r="A408" s="130"/>
      <c r="B408" s="130"/>
      <c r="C408" s="130"/>
      <c r="D408" s="138"/>
      <c r="E408" s="130" t="s">
        <v>72</v>
      </c>
      <c r="F408" s="131">
        <v>1050.01</v>
      </c>
      <c r="G408" s="130"/>
      <c r="H408" s="242" t="s">
        <v>73</v>
      </c>
      <c r="I408" s="132"/>
      <c r="J408" s="131"/>
    </row>
    <row r="409" spans="1:10" ht="13.8" thickBot="1" x14ac:dyDescent="0.3">
      <c r="A409" s="133"/>
      <c r="B409" s="133"/>
      <c r="C409" s="133"/>
      <c r="D409" s="107"/>
      <c r="E409" s="133"/>
      <c r="F409" s="133"/>
      <c r="G409" s="133" t="s">
        <v>74</v>
      </c>
      <c r="H409" s="243">
        <v>1</v>
      </c>
      <c r="I409" s="133" t="s">
        <v>75</v>
      </c>
      <c r="J409" s="134"/>
    </row>
    <row r="410" spans="1:10" ht="13.8" thickTop="1" x14ac:dyDescent="0.25">
      <c r="A410" s="154"/>
      <c r="B410" s="154"/>
      <c r="C410" s="154"/>
      <c r="D410" s="155"/>
      <c r="E410" s="154"/>
      <c r="F410" s="154"/>
      <c r="G410" s="154"/>
      <c r="H410" s="244"/>
      <c r="I410" s="154"/>
      <c r="J410" s="154"/>
    </row>
    <row r="411" spans="1:10" x14ac:dyDescent="0.25">
      <c r="A411" s="87"/>
      <c r="B411" s="87"/>
      <c r="C411" s="87"/>
      <c r="D411" s="105"/>
      <c r="E411" s="87"/>
      <c r="F411" s="87"/>
      <c r="G411" s="87"/>
      <c r="H411" s="246"/>
      <c r="I411" s="87"/>
      <c r="J411" s="87"/>
    </row>
    <row r="412" spans="1:10" x14ac:dyDescent="0.25">
      <c r="A412" s="88"/>
      <c r="B412" s="88"/>
      <c r="C412" s="88"/>
      <c r="D412" s="106"/>
      <c r="E412" s="133"/>
      <c r="F412" s="88" t="s">
        <v>11</v>
      </c>
      <c r="G412" s="88"/>
      <c r="H412" s="248"/>
      <c r="I412" s="88"/>
      <c r="J412" s="88"/>
    </row>
    <row r="413" spans="1:10" x14ac:dyDescent="0.25">
      <c r="A413" s="88"/>
      <c r="B413" s="88"/>
      <c r="C413" s="88"/>
      <c r="D413" s="106"/>
      <c r="E413" s="133"/>
      <c r="F413" s="88" t="s">
        <v>12</v>
      </c>
      <c r="G413" s="88"/>
      <c r="H413" s="248"/>
      <c r="I413" s="88"/>
      <c r="J413" s="88"/>
    </row>
    <row r="414" spans="1:10" x14ac:dyDescent="0.25">
      <c r="A414" s="88"/>
      <c r="B414" s="88"/>
      <c r="C414" s="88"/>
      <c r="D414" s="106"/>
      <c r="E414" s="133"/>
      <c r="F414" s="88" t="s">
        <v>13</v>
      </c>
      <c r="G414" s="88"/>
      <c r="H414" s="248"/>
      <c r="I414" s="88"/>
      <c r="J414" s="88"/>
    </row>
    <row r="415" spans="1:10" x14ac:dyDescent="0.25">
      <c r="A415" s="135"/>
      <c r="B415" s="135"/>
      <c r="C415" s="135"/>
      <c r="D415" s="139"/>
      <c r="E415" s="135"/>
      <c r="F415" s="135"/>
      <c r="G415" s="135"/>
      <c r="H415" s="247"/>
      <c r="I415" s="135"/>
      <c r="J415" s="135"/>
    </row>
  </sheetData>
  <autoFilter ref="A6:J418" xr:uid="{00000000-0009-0000-0000-000002000000}"/>
  <mergeCells count="1">
    <mergeCell ref="A5:J5"/>
  </mergeCells>
  <pageMargins left="0.78740157480314965" right="0.39370078740157483" top="1.5748031496062993" bottom="0.59055118110236227" header="0.19685039370078741" footer="0.19685039370078741"/>
  <pageSetup paperSize="9" scale="60" fitToHeight="0" orientation="landscape" r:id="rId1"/>
  <headerFooter>
    <oddHeader>&amp;L&amp;G&amp;C &amp;R&amp;G</oddHeader>
    <oddFooter>&amp;L &amp;CPágina &amp;P de &amp;N   Páginas
&amp;G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378"/>
  <sheetViews>
    <sheetView showGridLines="0" showOutlineSymbols="0" showWhiteSpace="0" view="pageBreakPreview" topLeftCell="A466" zoomScaleNormal="100" zoomScaleSheetLayoutView="100" workbookViewId="0">
      <selection activeCell="J361" sqref="J361:J1373"/>
    </sheetView>
  </sheetViews>
  <sheetFormatPr defaultColWidth="9" defaultRowHeight="13.2" x14ac:dyDescent="0.25"/>
  <cols>
    <col min="1" max="1" width="10" style="9" bestFit="1" customWidth="1"/>
    <col min="2" max="2" width="12" style="9" bestFit="1" customWidth="1"/>
    <col min="3" max="3" width="10" style="9" bestFit="1" customWidth="1"/>
    <col min="4" max="4" width="60" style="9" bestFit="1" customWidth="1"/>
    <col min="5" max="5" width="26" style="9" customWidth="1"/>
    <col min="6" max="6" width="12.09765625" style="9" bestFit="1" customWidth="1"/>
    <col min="7" max="7" width="12" style="9" bestFit="1" customWidth="1"/>
    <col min="8" max="8" width="13.8984375" style="227" bestFit="1" customWidth="1"/>
    <col min="9" max="9" width="13.09765625" style="9" bestFit="1" customWidth="1"/>
    <col min="10" max="10" width="14.09765625" style="9" bestFit="1" customWidth="1"/>
    <col min="11" max="16384" width="9" style="9"/>
  </cols>
  <sheetData>
    <row r="1" spans="1:10" x14ac:dyDescent="0.25">
      <c r="A1" s="62" t="str">
        <f>'01-Resumo do Orçamento'!A1</f>
        <v>CLIENTE :  PREFEITURA MUNICIPAL DE VIANA-MA</v>
      </c>
    </row>
    <row r="2" spans="1:10" x14ac:dyDescent="0.25">
      <c r="A2" s="62" t="str">
        <f>'01-Resumo do Orçamento'!A2</f>
        <v>OBJETO : CONSTRUÇÃO DE 18 SUBESTAÇÃO ÁEREA COMPLETA 75 KVA/13.800-380/220V  EM UNIDADES DE ENSINO BASICO DO MUNÍCIPIO</v>
      </c>
    </row>
    <row r="3" spans="1:10" x14ac:dyDescent="0.25">
      <c r="A3" s="62" t="str">
        <f>'01-Resumo do Orçamento'!A3</f>
        <v>LOCAL:  SEDE</v>
      </c>
      <c r="B3" s="1"/>
      <c r="C3" s="2"/>
      <c r="D3" s="2"/>
      <c r="E3" s="2"/>
      <c r="F3" s="2"/>
      <c r="G3" s="2"/>
      <c r="H3" s="228"/>
      <c r="I3" s="2"/>
      <c r="J3" s="2"/>
    </row>
    <row r="4" spans="1:10" x14ac:dyDescent="0.25">
      <c r="A4" s="62" t="str">
        <f>'01-Resumo do Orçamento'!A4</f>
        <v>ENCARGOS SOCIAIS NÃO DESONERADOS (112,68%  MENSALISTA , 69,90%% HORISTA , ) DATA BASE DO SINAPI (04/2024), ORSE(05/2024),SBC(06/2023 / BDI=27,23%</v>
      </c>
      <c r="B4" s="1"/>
      <c r="C4" s="2"/>
      <c r="D4" s="2"/>
      <c r="E4" s="2"/>
      <c r="F4" s="2"/>
      <c r="G4" s="2"/>
      <c r="H4" s="228"/>
      <c r="I4" s="2"/>
      <c r="J4" s="2"/>
    </row>
    <row r="5" spans="1:10" x14ac:dyDescent="0.25">
      <c r="A5" s="290" t="s">
        <v>826</v>
      </c>
      <c r="B5" s="290"/>
      <c r="C5" s="290"/>
      <c r="D5" s="290"/>
      <c r="E5" s="290"/>
      <c r="F5" s="290"/>
      <c r="G5" s="290"/>
      <c r="H5" s="290"/>
      <c r="I5" s="290"/>
      <c r="J5" s="290"/>
    </row>
    <row r="6" spans="1:10" x14ac:dyDescent="0.25">
      <c r="A6" s="290" t="s">
        <v>827</v>
      </c>
      <c r="B6" s="290"/>
      <c r="C6" s="290"/>
      <c r="D6" s="290"/>
      <c r="E6" s="290"/>
      <c r="F6" s="290"/>
      <c r="G6" s="290"/>
      <c r="H6" s="290"/>
      <c r="I6" s="290"/>
      <c r="J6" s="290"/>
    </row>
    <row r="7" spans="1:10" ht="13.8" x14ac:dyDescent="0.25">
      <c r="A7" s="163" t="s">
        <v>20</v>
      </c>
      <c r="B7" s="164" t="s">
        <v>15</v>
      </c>
      <c r="C7" s="163" t="s">
        <v>16</v>
      </c>
      <c r="D7" s="186" t="s">
        <v>0</v>
      </c>
      <c r="E7" s="165"/>
      <c r="F7" s="166"/>
      <c r="G7" s="167" t="s">
        <v>17</v>
      </c>
      <c r="H7" s="229" t="s">
        <v>18</v>
      </c>
      <c r="I7" s="164"/>
      <c r="J7" s="164" t="s">
        <v>1</v>
      </c>
    </row>
    <row r="8" spans="1:10" x14ac:dyDescent="0.25">
      <c r="A8" s="95" t="s">
        <v>174</v>
      </c>
      <c r="B8" s="168" t="s">
        <v>332</v>
      </c>
      <c r="C8" s="95" t="s">
        <v>24</v>
      </c>
      <c r="D8" s="187" t="s">
        <v>333</v>
      </c>
      <c r="E8" s="169"/>
      <c r="F8" s="170"/>
      <c r="G8" s="171" t="s">
        <v>334</v>
      </c>
      <c r="H8" s="230">
        <v>1</v>
      </c>
      <c r="I8" s="97"/>
      <c r="J8" s="97"/>
    </row>
    <row r="9" spans="1:10" x14ac:dyDescent="0.25">
      <c r="A9" s="172" t="s">
        <v>173</v>
      </c>
      <c r="B9" s="173" t="s">
        <v>422</v>
      </c>
      <c r="C9" s="172" t="s">
        <v>21</v>
      </c>
      <c r="D9" s="188" t="s">
        <v>423</v>
      </c>
      <c r="E9" s="174"/>
      <c r="F9" s="175"/>
      <c r="G9" s="176" t="s">
        <v>22</v>
      </c>
      <c r="H9" s="231">
        <v>44</v>
      </c>
      <c r="I9" s="177"/>
      <c r="J9" s="177"/>
    </row>
    <row r="10" spans="1:10" x14ac:dyDescent="0.25">
      <c r="A10" s="178"/>
      <c r="B10" s="178"/>
      <c r="C10" s="178"/>
      <c r="D10" s="178"/>
      <c r="E10" s="178" t="s">
        <v>69</v>
      </c>
      <c r="F10" s="179">
        <v>2411.0212526</v>
      </c>
      <c r="G10" s="178" t="s">
        <v>70</v>
      </c>
      <c r="H10" s="232">
        <v>2716.74</v>
      </c>
      <c r="I10" s="178"/>
      <c r="J10" s="179"/>
    </row>
    <row r="11" spans="1:10" ht="13.8" thickBot="1" x14ac:dyDescent="0.3">
      <c r="A11" s="178"/>
      <c r="B11" s="178"/>
      <c r="C11" s="178"/>
      <c r="D11" s="178"/>
      <c r="E11" s="178" t="s">
        <v>72</v>
      </c>
      <c r="F11" s="179">
        <v>1421.44</v>
      </c>
      <c r="G11" s="178"/>
      <c r="H11" s="233" t="s">
        <v>73</v>
      </c>
      <c r="I11" s="180"/>
      <c r="J11" s="179"/>
    </row>
    <row r="12" spans="1:10" ht="13.8" thickTop="1" x14ac:dyDescent="0.25">
      <c r="A12" s="181"/>
      <c r="B12" s="181"/>
      <c r="C12" s="181"/>
      <c r="D12" s="181"/>
      <c r="E12" s="181"/>
      <c r="F12" s="181"/>
      <c r="G12" s="181"/>
      <c r="H12" s="234"/>
      <c r="I12" s="181"/>
      <c r="J12" s="181"/>
    </row>
    <row r="13" spans="1:10" ht="13.8" x14ac:dyDescent="0.25">
      <c r="A13" s="163" t="s">
        <v>26</v>
      </c>
      <c r="B13" s="164" t="s">
        <v>15</v>
      </c>
      <c r="C13" s="163" t="s">
        <v>16</v>
      </c>
      <c r="D13" s="186" t="s">
        <v>0</v>
      </c>
      <c r="E13" s="165"/>
      <c r="F13" s="166"/>
      <c r="G13" s="167" t="s">
        <v>17</v>
      </c>
      <c r="H13" s="229" t="s">
        <v>18</v>
      </c>
      <c r="I13" s="164"/>
      <c r="J13" s="164"/>
    </row>
    <row r="14" spans="1:10" x14ac:dyDescent="0.25">
      <c r="A14" s="95" t="s">
        <v>174</v>
      </c>
      <c r="B14" s="168" t="s">
        <v>337</v>
      </c>
      <c r="C14" s="95" t="s">
        <v>24</v>
      </c>
      <c r="D14" s="187" t="s">
        <v>338</v>
      </c>
      <c r="E14" s="169"/>
      <c r="F14" s="170"/>
      <c r="G14" s="171" t="s">
        <v>25</v>
      </c>
      <c r="H14" s="230">
        <v>1</v>
      </c>
      <c r="I14" s="97"/>
      <c r="J14" s="97"/>
    </row>
    <row r="15" spans="1:10" x14ac:dyDescent="0.25">
      <c r="A15" s="172" t="s">
        <v>173</v>
      </c>
      <c r="B15" s="173" t="s">
        <v>76</v>
      </c>
      <c r="C15" s="172" t="s">
        <v>21</v>
      </c>
      <c r="D15" s="188" t="s">
        <v>77</v>
      </c>
      <c r="E15" s="174"/>
      <c r="F15" s="175"/>
      <c r="G15" s="176" t="s">
        <v>78</v>
      </c>
      <c r="H15" s="231">
        <v>12</v>
      </c>
      <c r="I15" s="177"/>
      <c r="J15" s="177"/>
    </row>
    <row r="16" spans="1:10" x14ac:dyDescent="0.25">
      <c r="A16" s="172" t="s">
        <v>173</v>
      </c>
      <c r="B16" s="173" t="s">
        <v>425</v>
      </c>
      <c r="C16" s="172" t="s">
        <v>21</v>
      </c>
      <c r="D16" s="188" t="s">
        <v>426</v>
      </c>
      <c r="E16" s="174"/>
      <c r="F16" s="175"/>
      <c r="G16" s="176" t="s">
        <v>33</v>
      </c>
      <c r="H16" s="231">
        <v>12</v>
      </c>
      <c r="I16" s="177"/>
      <c r="J16" s="177"/>
    </row>
    <row r="17" spans="1:10" x14ac:dyDescent="0.25">
      <c r="A17" s="178"/>
      <c r="B17" s="178"/>
      <c r="C17" s="178"/>
      <c r="D17" s="178"/>
      <c r="E17" s="178" t="s">
        <v>69</v>
      </c>
      <c r="F17" s="179">
        <v>298.02520220000002</v>
      </c>
      <c r="G17" s="178" t="s">
        <v>70</v>
      </c>
      <c r="H17" s="232">
        <v>335.81</v>
      </c>
      <c r="I17" s="178"/>
      <c r="J17" s="179"/>
    </row>
    <row r="18" spans="1:10" ht="13.8" thickBot="1" x14ac:dyDescent="0.3">
      <c r="A18" s="178"/>
      <c r="B18" s="178"/>
      <c r="C18" s="178"/>
      <c r="D18" s="178"/>
      <c r="E18" s="178" t="s">
        <v>72</v>
      </c>
      <c r="F18" s="179">
        <v>1050.01</v>
      </c>
      <c r="G18" s="178"/>
      <c r="H18" s="233" t="s">
        <v>73</v>
      </c>
      <c r="I18" s="180"/>
      <c r="J18" s="179"/>
    </row>
    <row r="19" spans="1:10" ht="13.8" thickTop="1" x14ac:dyDescent="0.25">
      <c r="A19" s="181"/>
      <c r="B19" s="181"/>
      <c r="C19" s="181"/>
      <c r="D19" s="181"/>
      <c r="E19" s="181"/>
      <c r="F19" s="181"/>
      <c r="G19" s="181"/>
      <c r="H19" s="234"/>
      <c r="I19" s="181"/>
      <c r="J19" s="181"/>
    </row>
    <row r="20" spans="1:10" ht="13.8" x14ac:dyDescent="0.25">
      <c r="A20" s="163" t="s">
        <v>27</v>
      </c>
      <c r="B20" s="164" t="s">
        <v>15</v>
      </c>
      <c r="C20" s="163" t="s">
        <v>16</v>
      </c>
      <c r="D20" s="186" t="s">
        <v>0</v>
      </c>
      <c r="E20" s="165"/>
      <c r="F20" s="166"/>
      <c r="G20" s="167" t="s">
        <v>17</v>
      </c>
      <c r="H20" s="229" t="s">
        <v>18</v>
      </c>
      <c r="I20" s="164"/>
      <c r="J20" s="164"/>
    </row>
    <row r="21" spans="1:10" x14ac:dyDescent="0.25">
      <c r="A21" s="95" t="s">
        <v>174</v>
      </c>
      <c r="B21" s="168" t="s">
        <v>339</v>
      </c>
      <c r="C21" s="95" t="s">
        <v>21</v>
      </c>
      <c r="D21" s="187" t="s">
        <v>340</v>
      </c>
      <c r="E21" s="169"/>
      <c r="F21" s="170"/>
      <c r="G21" s="171" t="s">
        <v>25</v>
      </c>
      <c r="H21" s="230">
        <v>1</v>
      </c>
      <c r="I21" s="97"/>
      <c r="J21" s="97"/>
    </row>
    <row r="22" spans="1:10" x14ac:dyDescent="0.25">
      <c r="A22" s="172" t="s">
        <v>173</v>
      </c>
      <c r="B22" s="173" t="s">
        <v>427</v>
      </c>
      <c r="C22" s="172" t="s">
        <v>21</v>
      </c>
      <c r="D22" s="188" t="s">
        <v>428</v>
      </c>
      <c r="E22" s="174"/>
      <c r="F22" s="175"/>
      <c r="G22" s="176" t="s">
        <v>28</v>
      </c>
      <c r="H22" s="231">
        <v>0.99</v>
      </c>
      <c r="I22" s="177"/>
      <c r="J22" s="177"/>
    </row>
    <row r="23" spans="1:10" x14ac:dyDescent="0.25">
      <c r="A23" s="172" t="s">
        <v>173</v>
      </c>
      <c r="B23" s="173" t="s">
        <v>429</v>
      </c>
      <c r="C23" s="172" t="s">
        <v>21</v>
      </c>
      <c r="D23" s="188" t="s">
        <v>430</v>
      </c>
      <c r="E23" s="174"/>
      <c r="F23" s="175"/>
      <c r="G23" s="176" t="s">
        <v>28</v>
      </c>
      <c r="H23" s="231">
        <v>0.99</v>
      </c>
      <c r="I23" s="177"/>
      <c r="J23" s="177"/>
    </row>
    <row r="24" spans="1:10" x14ac:dyDescent="0.25">
      <c r="A24" s="172" t="s">
        <v>173</v>
      </c>
      <c r="B24" s="173" t="s">
        <v>431</v>
      </c>
      <c r="C24" s="172" t="s">
        <v>21</v>
      </c>
      <c r="D24" s="188" t="s">
        <v>432</v>
      </c>
      <c r="E24" s="174"/>
      <c r="F24" s="175"/>
      <c r="G24" s="176" t="s">
        <v>38</v>
      </c>
      <c r="H24" s="231">
        <v>2.24E-2</v>
      </c>
      <c r="I24" s="177"/>
      <c r="J24" s="177"/>
    </row>
    <row r="25" spans="1:10" x14ac:dyDescent="0.25">
      <c r="A25" s="172" t="s">
        <v>173</v>
      </c>
      <c r="B25" s="173" t="s">
        <v>83</v>
      </c>
      <c r="C25" s="172" t="s">
        <v>21</v>
      </c>
      <c r="D25" s="188" t="s">
        <v>84</v>
      </c>
      <c r="E25" s="174"/>
      <c r="F25" s="175"/>
      <c r="G25" s="176" t="s">
        <v>22</v>
      </c>
      <c r="H25" s="231">
        <v>0.21379999999999999</v>
      </c>
      <c r="I25" s="177"/>
      <c r="J25" s="177"/>
    </row>
    <row r="26" spans="1:10" x14ac:dyDescent="0.25">
      <c r="A26" s="172" t="s">
        <v>173</v>
      </c>
      <c r="B26" s="173" t="s">
        <v>85</v>
      </c>
      <c r="C26" s="172" t="s">
        <v>21</v>
      </c>
      <c r="D26" s="188" t="s">
        <v>86</v>
      </c>
      <c r="E26" s="174"/>
      <c r="F26" s="175"/>
      <c r="G26" s="176" t="s">
        <v>22</v>
      </c>
      <c r="H26" s="231">
        <v>0.64129999999999998</v>
      </c>
      <c r="I26" s="177"/>
      <c r="J26" s="177"/>
    </row>
    <row r="27" spans="1:10" x14ac:dyDescent="0.25">
      <c r="A27" s="172" t="s">
        <v>175</v>
      </c>
      <c r="B27" s="173" t="s">
        <v>88</v>
      </c>
      <c r="C27" s="172" t="s">
        <v>21</v>
      </c>
      <c r="D27" s="188" t="s">
        <v>89</v>
      </c>
      <c r="E27" s="174"/>
      <c r="F27" s="175"/>
      <c r="G27" s="176" t="s">
        <v>49</v>
      </c>
      <c r="H27" s="231">
        <v>3.63</v>
      </c>
      <c r="I27" s="177"/>
      <c r="J27" s="177"/>
    </row>
    <row r="28" spans="1:10" x14ac:dyDescent="0.25">
      <c r="A28" s="178"/>
      <c r="B28" s="178"/>
      <c r="C28" s="178"/>
      <c r="D28" s="178"/>
      <c r="E28" s="178" t="s">
        <v>69</v>
      </c>
      <c r="F28" s="179">
        <v>13.339289072785405</v>
      </c>
      <c r="G28" s="178" t="s">
        <v>70</v>
      </c>
      <c r="H28" s="232">
        <v>15.03</v>
      </c>
      <c r="I28" s="178"/>
      <c r="J28" s="179"/>
    </row>
    <row r="29" spans="1:10" ht="13.8" thickBot="1" x14ac:dyDescent="0.3">
      <c r="A29" s="178"/>
      <c r="B29" s="178"/>
      <c r="C29" s="178"/>
      <c r="D29" s="178"/>
      <c r="E29" s="178" t="s">
        <v>72</v>
      </c>
      <c r="F29" s="179">
        <v>31.25</v>
      </c>
      <c r="G29" s="178"/>
      <c r="H29" s="233" t="s">
        <v>73</v>
      </c>
      <c r="I29" s="180"/>
      <c r="J29" s="179"/>
    </row>
    <row r="30" spans="1:10" ht="13.8" thickTop="1" x14ac:dyDescent="0.25">
      <c r="A30" s="181"/>
      <c r="B30" s="181"/>
      <c r="C30" s="181"/>
      <c r="D30" s="181"/>
      <c r="E30" s="181"/>
      <c r="F30" s="181"/>
      <c r="G30" s="181"/>
      <c r="H30" s="234"/>
      <c r="I30" s="181"/>
      <c r="J30" s="181"/>
    </row>
    <row r="31" spans="1:10" ht="13.8" x14ac:dyDescent="0.25">
      <c r="A31" s="163" t="s">
        <v>29</v>
      </c>
      <c r="B31" s="164" t="s">
        <v>15</v>
      </c>
      <c r="C31" s="163" t="s">
        <v>16</v>
      </c>
      <c r="D31" s="186" t="s">
        <v>0</v>
      </c>
      <c r="E31" s="165"/>
      <c r="F31" s="166"/>
      <c r="G31" s="167" t="s">
        <v>17</v>
      </c>
      <c r="H31" s="229" t="s">
        <v>18</v>
      </c>
      <c r="I31" s="164"/>
      <c r="J31" s="164"/>
    </row>
    <row r="32" spans="1:10" x14ac:dyDescent="0.25">
      <c r="A32" s="95" t="s">
        <v>174</v>
      </c>
      <c r="B32" s="168" t="s">
        <v>311</v>
      </c>
      <c r="C32" s="95" t="s">
        <v>21</v>
      </c>
      <c r="D32" s="187" t="s">
        <v>312</v>
      </c>
      <c r="E32" s="169"/>
      <c r="F32" s="170"/>
      <c r="G32" s="171" t="s">
        <v>28</v>
      </c>
      <c r="H32" s="230">
        <v>1</v>
      </c>
      <c r="I32" s="97"/>
      <c r="J32" s="97"/>
    </row>
    <row r="33" spans="1:10" x14ac:dyDescent="0.25">
      <c r="A33" s="172" t="s">
        <v>173</v>
      </c>
      <c r="B33" s="173" t="s">
        <v>313</v>
      </c>
      <c r="C33" s="172" t="s">
        <v>21</v>
      </c>
      <c r="D33" s="188" t="s">
        <v>314</v>
      </c>
      <c r="E33" s="174"/>
      <c r="F33" s="175"/>
      <c r="G33" s="176" t="s">
        <v>28</v>
      </c>
      <c r="H33" s="231">
        <v>0.5</v>
      </c>
      <c r="I33" s="177"/>
      <c r="J33" s="177"/>
    </row>
    <row r="34" spans="1:10" x14ac:dyDescent="0.25">
      <c r="A34" s="172" t="s">
        <v>173</v>
      </c>
      <c r="B34" s="173" t="s">
        <v>83</v>
      </c>
      <c r="C34" s="172" t="s">
        <v>21</v>
      </c>
      <c r="D34" s="188" t="s">
        <v>84</v>
      </c>
      <c r="E34" s="174"/>
      <c r="F34" s="175"/>
      <c r="G34" s="176" t="s">
        <v>22</v>
      </c>
      <c r="H34" s="231">
        <v>0.37290000000000001</v>
      </c>
      <c r="I34" s="177"/>
      <c r="J34" s="177"/>
    </row>
    <row r="35" spans="1:10" x14ac:dyDescent="0.25">
      <c r="A35" s="172" t="s">
        <v>173</v>
      </c>
      <c r="B35" s="173" t="s">
        <v>85</v>
      </c>
      <c r="C35" s="172" t="s">
        <v>21</v>
      </c>
      <c r="D35" s="188" t="s">
        <v>86</v>
      </c>
      <c r="E35" s="174"/>
      <c r="F35" s="175"/>
      <c r="G35" s="176" t="s">
        <v>22</v>
      </c>
      <c r="H35" s="231">
        <v>1.1186</v>
      </c>
      <c r="I35" s="177"/>
      <c r="J35" s="177"/>
    </row>
    <row r="36" spans="1:10" x14ac:dyDescent="0.25">
      <c r="A36" s="172" t="s">
        <v>175</v>
      </c>
      <c r="B36" s="173" t="s">
        <v>315</v>
      </c>
      <c r="C36" s="172" t="s">
        <v>21</v>
      </c>
      <c r="D36" s="188" t="s">
        <v>316</v>
      </c>
      <c r="E36" s="174"/>
      <c r="F36" s="175"/>
      <c r="G36" s="176" t="s">
        <v>49</v>
      </c>
      <c r="H36" s="231">
        <v>3.2082999999999999</v>
      </c>
      <c r="I36" s="177"/>
      <c r="J36" s="177"/>
    </row>
    <row r="37" spans="1:10" x14ac:dyDescent="0.25">
      <c r="A37" s="172" t="s">
        <v>175</v>
      </c>
      <c r="B37" s="173" t="s">
        <v>90</v>
      </c>
      <c r="C37" s="172" t="s">
        <v>21</v>
      </c>
      <c r="D37" s="188" t="s">
        <v>91</v>
      </c>
      <c r="E37" s="174"/>
      <c r="F37" s="175"/>
      <c r="G37" s="176" t="s">
        <v>28</v>
      </c>
      <c r="H37" s="231">
        <v>1</v>
      </c>
      <c r="I37" s="177"/>
      <c r="J37" s="177"/>
    </row>
    <row r="38" spans="1:10" x14ac:dyDescent="0.25">
      <c r="A38" s="172" t="s">
        <v>175</v>
      </c>
      <c r="B38" s="173" t="s">
        <v>317</v>
      </c>
      <c r="C38" s="172" t="s">
        <v>21</v>
      </c>
      <c r="D38" s="188" t="s">
        <v>318</v>
      </c>
      <c r="E38" s="174"/>
      <c r="F38" s="175"/>
      <c r="G38" s="176" t="s">
        <v>51</v>
      </c>
      <c r="H38" s="231">
        <v>1.1299999999999999E-2</v>
      </c>
      <c r="I38" s="177"/>
      <c r="J38" s="177"/>
    </row>
    <row r="39" spans="1:10" x14ac:dyDescent="0.25">
      <c r="A39" s="172" t="s">
        <v>175</v>
      </c>
      <c r="B39" s="173" t="s">
        <v>319</v>
      </c>
      <c r="C39" s="172" t="s">
        <v>21</v>
      </c>
      <c r="D39" s="188" t="s">
        <v>320</v>
      </c>
      <c r="E39" s="174"/>
      <c r="F39" s="175"/>
      <c r="G39" s="176" t="s">
        <v>51</v>
      </c>
      <c r="H39" s="231">
        <v>1.32E-2</v>
      </c>
      <c r="I39" s="177"/>
      <c r="J39" s="177"/>
    </row>
    <row r="40" spans="1:10" x14ac:dyDescent="0.25">
      <c r="A40" s="178"/>
      <c r="B40" s="178"/>
      <c r="C40" s="178"/>
      <c r="D40" s="178"/>
      <c r="E40" s="178" t="s">
        <v>69</v>
      </c>
      <c r="F40" s="179">
        <v>12.902012413014859</v>
      </c>
      <c r="G40" s="178" t="s">
        <v>70</v>
      </c>
      <c r="H40" s="232">
        <v>14.54</v>
      </c>
      <c r="I40" s="178"/>
      <c r="J40" s="179"/>
    </row>
    <row r="41" spans="1:10" ht="13.8" thickBot="1" x14ac:dyDescent="0.3">
      <c r="A41" s="178"/>
      <c r="B41" s="178"/>
      <c r="C41" s="178"/>
      <c r="D41" s="178"/>
      <c r="E41" s="178" t="s">
        <v>72</v>
      </c>
      <c r="F41" s="179">
        <v>85.87</v>
      </c>
      <c r="G41" s="178"/>
      <c r="H41" s="233" t="s">
        <v>73</v>
      </c>
      <c r="I41" s="180"/>
      <c r="J41" s="179"/>
    </row>
    <row r="42" spans="1:10" ht="13.8" thickTop="1" x14ac:dyDescent="0.25">
      <c r="A42" s="181"/>
      <c r="B42" s="181"/>
      <c r="C42" s="181"/>
      <c r="D42" s="181"/>
      <c r="E42" s="181"/>
      <c r="F42" s="181"/>
      <c r="G42" s="181"/>
      <c r="H42" s="234"/>
      <c r="I42" s="181"/>
      <c r="J42" s="181"/>
    </row>
    <row r="43" spans="1:10" ht="13.8" x14ac:dyDescent="0.25">
      <c r="A43" s="163" t="s">
        <v>341</v>
      </c>
      <c r="B43" s="164" t="s">
        <v>15</v>
      </c>
      <c r="C43" s="163" t="s">
        <v>16</v>
      </c>
      <c r="D43" s="186" t="s">
        <v>0</v>
      </c>
      <c r="E43" s="165"/>
      <c r="F43" s="166"/>
      <c r="G43" s="167" t="s">
        <v>17</v>
      </c>
      <c r="H43" s="229" t="s">
        <v>18</v>
      </c>
      <c r="I43" s="164"/>
      <c r="J43" s="164"/>
    </row>
    <row r="44" spans="1:10" x14ac:dyDescent="0.25">
      <c r="A44" s="95" t="s">
        <v>174</v>
      </c>
      <c r="B44" s="168" t="s">
        <v>42</v>
      </c>
      <c r="C44" s="95" t="s">
        <v>21</v>
      </c>
      <c r="D44" s="187" t="s">
        <v>43</v>
      </c>
      <c r="E44" s="169"/>
      <c r="F44" s="170"/>
      <c r="G44" s="171" t="s">
        <v>28</v>
      </c>
      <c r="H44" s="230">
        <v>1</v>
      </c>
      <c r="I44" s="97"/>
      <c r="J44" s="97"/>
    </row>
    <row r="45" spans="1:10" x14ac:dyDescent="0.25">
      <c r="A45" s="172" t="s">
        <v>173</v>
      </c>
      <c r="B45" s="173" t="s">
        <v>85</v>
      </c>
      <c r="C45" s="172" t="s">
        <v>21</v>
      </c>
      <c r="D45" s="188" t="s">
        <v>86</v>
      </c>
      <c r="E45" s="174"/>
      <c r="F45" s="175"/>
      <c r="G45" s="176" t="s">
        <v>22</v>
      </c>
      <c r="H45" s="231">
        <v>0.2132</v>
      </c>
      <c r="I45" s="177"/>
      <c r="J45" s="177"/>
    </row>
    <row r="46" spans="1:10" x14ac:dyDescent="0.25">
      <c r="A46" s="178"/>
      <c r="B46" s="178"/>
      <c r="C46" s="178"/>
      <c r="D46" s="178"/>
      <c r="E46" s="178" t="s">
        <v>69</v>
      </c>
      <c r="F46" s="179">
        <v>1.4011660710927214</v>
      </c>
      <c r="G46" s="178" t="s">
        <v>70</v>
      </c>
      <c r="H46" s="232">
        <v>1.58</v>
      </c>
      <c r="I46" s="178"/>
      <c r="J46" s="179"/>
    </row>
    <row r="47" spans="1:10" ht="13.8" thickBot="1" x14ac:dyDescent="0.3">
      <c r="A47" s="178"/>
      <c r="B47" s="178"/>
      <c r="C47" s="178"/>
      <c r="D47" s="178"/>
      <c r="E47" s="178" t="s">
        <v>72</v>
      </c>
      <c r="F47" s="179">
        <v>1.3</v>
      </c>
      <c r="G47" s="178"/>
      <c r="H47" s="233" t="s">
        <v>73</v>
      </c>
      <c r="I47" s="180"/>
      <c r="J47" s="179"/>
    </row>
    <row r="48" spans="1:10" ht="13.8" thickTop="1" x14ac:dyDescent="0.25">
      <c r="A48" s="181"/>
      <c r="B48" s="181"/>
      <c r="C48" s="181"/>
      <c r="D48" s="181"/>
      <c r="E48" s="181"/>
      <c r="F48" s="181"/>
      <c r="G48" s="181"/>
      <c r="H48" s="234"/>
      <c r="I48" s="181"/>
      <c r="J48" s="181"/>
    </row>
    <row r="49" spans="1:10" ht="13.8" x14ac:dyDescent="0.25">
      <c r="A49" s="163" t="s">
        <v>342</v>
      </c>
      <c r="B49" s="164" t="s">
        <v>15</v>
      </c>
      <c r="C49" s="163" t="s">
        <v>16</v>
      </c>
      <c r="D49" s="186" t="s">
        <v>0</v>
      </c>
      <c r="E49" s="165"/>
      <c r="F49" s="166"/>
      <c r="G49" s="167" t="s">
        <v>17</v>
      </c>
      <c r="H49" s="229" t="s">
        <v>18</v>
      </c>
      <c r="I49" s="164"/>
      <c r="J49" s="164"/>
    </row>
    <row r="50" spans="1:10" x14ac:dyDescent="0.25">
      <c r="A50" s="95" t="s">
        <v>174</v>
      </c>
      <c r="B50" s="168" t="s">
        <v>44</v>
      </c>
      <c r="C50" s="95" t="s">
        <v>21</v>
      </c>
      <c r="D50" s="187" t="s">
        <v>45</v>
      </c>
      <c r="E50" s="169"/>
      <c r="F50" s="170"/>
      <c r="G50" s="171" t="s">
        <v>38</v>
      </c>
      <c r="H50" s="230">
        <v>1</v>
      </c>
      <c r="I50" s="97"/>
      <c r="J50" s="97"/>
    </row>
    <row r="51" spans="1:10" x14ac:dyDescent="0.25">
      <c r="A51" s="172" t="s">
        <v>173</v>
      </c>
      <c r="B51" s="173" t="s">
        <v>125</v>
      </c>
      <c r="C51" s="172" t="s">
        <v>21</v>
      </c>
      <c r="D51" s="188" t="s">
        <v>126</v>
      </c>
      <c r="E51" s="174"/>
      <c r="F51" s="175"/>
      <c r="G51" s="176" t="s">
        <v>33</v>
      </c>
      <c r="H51" s="231">
        <v>8.3000000000000001E-3</v>
      </c>
      <c r="I51" s="177"/>
      <c r="J51" s="177"/>
    </row>
    <row r="52" spans="1:10" x14ac:dyDescent="0.25">
      <c r="A52" s="172" t="s">
        <v>173</v>
      </c>
      <c r="B52" s="173" t="s">
        <v>129</v>
      </c>
      <c r="C52" s="172" t="s">
        <v>21</v>
      </c>
      <c r="D52" s="188" t="s">
        <v>130</v>
      </c>
      <c r="E52" s="174"/>
      <c r="F52" s="175"/>
      <c r="G52" s="176" t="s">
        <v>78</v>
      </c>
      <c r="H52" s="231">
        <v>1.0500000000000001E-2</v>
      </c>
      <c r="I52" s="177"/>
      <c r="J52" s="177"/>
    </row>
    <row r="53" spans="1:10" x14ac:dyDescent="0.25">
      <c r="A53" s="172" t="s">
        <v>173</v>
      </c>
      <c r="B53" s="173" t="s">
        <v>127</v>
      </c>
      <c r="C53" s="172" t="s">
        <v>21</v>
      </c>
      <c r="D53" s="188" t="s">
        <v>128</v>
      </c>
      <c r="E53" s="174"/>
      <c r="F53" s="175"/>
      <c r="G53" s="176" t="s">
        <v>33</v>
      </c>
      <c r="H53" s="231">
        <v>1.9800000000000002E-2</v>
      </c>
      <c r="I53" s="177"/>
      <c r="J53" s="177"/>
    </row>
    <row r="54" spans="1:10" x14ac:dyDescent="0.25">
      <c r="A54" s="172" t="s">
        <v>173</v>
      </c>
      <c r="B54" s="173" t="s">
        <v>79</v>
      </c>
      <c r="C54" s="172" t="s">
        <v>21</v>
      </c>
      <c r="D54" s="188" t="s">
        <v>80</v>
      </c>
      <c r="E54" s="174"/>
      <c r="F54" s="175"/>
      <c r="G54" s="176" t="s">
        <v>78</v>
      </c>
      <c r="H54" s="231">
        <v>1.38E-2</v>
      </c>
      <c r="I54" s="177"/>
      <c r="J54" s="177"/>
    </row>
    <row r="55" spans="1:10" x14ac:dyDescent="0.25">
      <c r="A55" s="178"/>
      <c r="B55" s="178"/>
      <c r="C55" s="178"/>
      <c r="D55" s="178"/>
      <c r="E55" s="178" t="s">
        <v>69</v>
      </c>
      <c r="F55" s="179">
        <v>0.59714124506300548</v>
      </c>
      <c r="G55" s="178" t="s">
        <v>70</v>
      </c>
      <c r="H55" s="232">
        <v>0.67</v>
      </c>
      <c r="I55" s="178"/>
      <c r="J55" s="179"/>
    </row>
    <row r="56" spans="1:10" ht="13.8" thickBot="1" x14ac:dyDescent="0.3">
      <c r="A56" s="178"/>
      <c r="B56" s="178"/>
      <c r="C56" s="178"/>
      <c r="D56" s="178"/>
      <c r="E56" s="178" t="s">
        <v>72</v>
      </c>
      <c r="F56" s="179">
        <v>2.4900000000000002</v>
      </c>
      <c r="G56" s="178"/>
      <c r="H56" s="233" t="s">
        <v>73</v>
      </c>
      <c r="I56" s="180"/>
      <c r="J56" s="179"/>
    </row>
    <row r="57" spans="1:10" ht="13.8" thickTop="1" x14ac:dyDescent="0.25">
      <c r="A57" s="181"/>
      <c r="B57" s="181"/>
      <c r="C57" s="181"/>
      <c r="D57" s="181"/>
      <c r="E57" s="181"/>
      <c r="F57" s="181"/>
      <c r="G57" s="181"/>
      <c r="H57" s="234"/>
      <c r="I57" s="181"/>
      <c r="J57" s="181"/>
    </row>
    <row r="58" spans="1:10" ht="13.8" x14ac:dyDescent="0.25">
      <c r="A58" s="163" t="s">
        <v>343</v>
      </c>
      <c r="B58" s="164" t="s">
        <v>15</v>
      </c>
      <c r="C58" s="163" t="s">
        <v>16</v>
      </c>
      <c r="D58" s="186" t="s">
        <v>0</v>
      </c>
      <c r="E58" s="165"/>
      <c r="F58" s="166"/>
      <c r="G58" s="167" t="s">
        <v>17</v>
      </c>
      <c r="H58" s="229" t="s">
        <v>18</v>
      </c>
      <c r="I58" s="164"/>
      <c r="J58" s="164"/>
    </row>
    <row r="59" spans="1:10" x14ac:dyDescent="0.25">
      <c r="A59" s="95" t="s">
        <v>174</v>
      </c>
      <c r="B59" s="168" t="s">
        <v>344</v>
      </c>
      <c r="C59" s="95" t="s">
        <v>21</v>
      </c>
      <c r="D59" s="187" t="s">
        <v>345</v>
      </c>
      <c r="E59" s="169"/>
      <c r="F59" s="170"/>
      <c r="G59" s="171" t="s">
        <v>48</v>
      </c>
      <c r="H59" s="230">
        <v>1</v>
      </c>
      <c r="I59" s="97"/>
      <c r="J59" s="97"/>
    </row>
    <row r="60" spans="1:10" x14ac:dyDescent="0.25">
      <c r="A60" s="172" t="s">
        <v>173</v>
      </c>
      <c r="B60" s="173" t="s">
        <v>127</v>
      </c>
      <c r="C60" s="172" t="s">
        <v>21</v>
      </c>
      <c r="D60" s="188" t="s">
        <v>128</v>
      </c>
      <c r="E60" s="174"/>
      <c r="F60" s="175"/>
      <c r="G60" s="176" t="s">
        <v>33</v>
      </c>
      <c r="H60" s="231">
        <v>1.0500000000000001E-2</v>
      </c>
      <c r="I60" s="177"/>
      <c r="J60" s="177"/>
    </row>
    <row r="61" spans="1:10" x14ac:dyDescent="0.25">
      <c r="A61" s="172" t="s">
        <v>173</v>
      </c>
      <c r="B61" s="173" t="s">
        <v>79</v>
      </c>
      <c r="C61" s="172" t="s">
        <v>21</v>
      </c>
      <c r="D61" s="188" t="s">
        <v>80</v>
      </c>
      <c r="E61" s="174"/>
      <c r="F61" s="175"/>
      <c r="G61" s="176" t="s">
        <v>78</v>
      </c>
      <c r="H61" s="231">
        <v>4.4999999999999997E-3</v>
      </c>
      <c r="I61" s="177"/>
      <c r="J61" s="177"/>
    </row>
    <row r="62" spans="1:10" x14ac:dyDescent="0.25">
      <c r="A62" s="178"/>
      <c r="B62" s="178"/>
      <c r="C62" s="178"/>
      <c r="D62" s="178"/>
      <c r="E62" s="178" t="s">
        <v>69</v>
      </c>
      <c r="F62" s="179">
        <v>0.18807598269700959</v>
      </c>
      <c r="G62" s="178" t="s">
        <v>70</v>
      </c>
      <c r="H62" s="232">
        <v>0.21</v>
      </c>
      <c r="I62" s="178"/>
      <c r="J62" s="179"/>
    </row>
    <row r="63" spans="1:10" ht="13.8" thickBot="1" x14ac:dyDescent="0.3">
      <c r="A63" s="178"/>
      <c r="B63" s="178"/>
      <c r="C63" s="178"/>
      <c r="D63" s="178"/>
      <c r="E63" s="178" t="s">
        <v>72</v>
      </c>
      <c r="F63" s="179">
        <v>0.89</v>
      </c>
      <c r="G63" s="178"/>
      <c r="H63" s="233" t="s">
        <v>73</v>
      </c>
      <c r="I63" s="180"/>
      <c r="J63" s="179"/>
    </row>
    <row r="64" spans="1:10" ht="13.8" thickTop="1" x14ac:dyDescent="0.25">
      <c r="A64" s="181"/>
      <c r="B64" s="181"/>
      <c r="C64" s="181"/>
      <c r="D64" s="181"/>
      <c r="E64" s="181"/>
      <c r="F64" s="181"/>
      <c r="G64" s="181"/>
      <c r="H64" s="234"/>
      <c r="I64" s="181"/>
      <c r="J64" s="181"/>
    </row>
    <row r="65" spans="1:10" ht="13.8" x14ac:dyDescent="0.25">
      <c r="A65" s="163" t="s">
        <v>346</v>
      </c>
      <c r="B65" s="164" t="s">
        <v>15</v>
      </c>
      <c r="C65" s="163" t="s">
        <v>16</v>
      </c>
      <c r="D65" s="186" t="s">
        <v>0</v>
      </c>
      <c r="E65" s="165"/>
      <c r="F65" s="166"/>
      <c r="G65" s="167" t="s">
        <v>17</v>
      </c>
      <c r="H65" s="229" t="s">
        <v>18</v>
      </c>
      <c r="I65" s="164"/>
      <c r="J65" s="164"/>
    </row>
    <row r="66" spans="1:10" x14ac:dyDescent="0.25">
      <c r="A66" s="95" t="s">
        <v>174</v>
      </c>
      <c r="B66" s="168" t="s">
        <v>347</v>
      </c>
      <c r="C66" s="95" t="s">
        <v>21</v>
      </c>
      <c r="D66" s="187" t="s">
        <v>348</v>
      </c>
      <c r="E66" s="169"/>
      <c r="F66" s="170"/>
      <c r="G66" s="171" t="s">
        <v>38</v>
      </c>
      <c r="H66" s="230">
        <v>1</v>
      </c>
      <c r="I66" s="97"/>
      <c r="J66" s="97"/>
    </row>
    <row r="67" spans="1:10" x14ac:dyDescent="0.25">
      <c r="A67" s="172" t="s">
        <v>173</v>
      </c>
      <c r="B67" s="173" t="s">
        <v>85</v>
      </c>
      <c r="C67" s="172" t="s">
        <v>21</v>
      </c>
      <c r="D67" s="188" t="s">
        <v>86</v>
      </c>
      <c r="E67" s="174"/>
      <c r="F67" s="175"/>
      <c r="G67" s="176" t="s">
        <v>22</v>
      </c>
      <c r="H67" s="231">
        <v>3.956</v>
      </c>
      <c r="I67" s="177"/>
      <c r="J67" s="177"/>
    </row>
    <row r="68" spans="1:10" x14ac:dyDescent="0.25">
      <c r="A68" s="178"/>
      <c r="B68" s="178"/>
      <c r="C68" s="178"/>
      <c r="D68" s="178"/>
      <c r="E68" s="178" t="s">
        <v>69</v>
      </c>
      <c r="F68" s="179">
        <v>26.001504607861577</v>
      </c>
      <c r="G68" s="178" t="s">
        <v>70</v>
      </c>
      <c r="H68" s="232">
        <v>29.3</v>
      </c>
      <c r="I68" s="178"/>
      <c r="J68" s="179"/>
    </row>
    <row r="69" spans="1:10" ht="13.8" thickBot="1" x14ac:dyDescent="0.3">
      <c r="A69" s="178"/>
      <c r="B69" s="178"/>
      <c r="C69" s="178"/>
      <c r="D69" s="178"/>
      <c r="E69" s="178" t="s">
        <v>72</v>
      </c>
      <c r="F69" s="179">
        <v>24.27</v>
      </c>
      <c r="G69" s="178"/>
      <c r="H69" s="233" t="s">
        <v>73</v>
      </c>
      <c r="I69" s="180"/>
      <c r="J69" s="179"/>
    </row>
    <row r="70" spans="1:10" ht="13.8" thickTop="1" x14ac:dyDescent="0.25">
      <c r="A70" s="181"/>
      <c r="B70" s="181"/>
      <c r="C70" s="181"/>
      <c r="D70" s="181"/>
      <c r="E70" s="181"/>
      <c r="F70" s="181"/>
      <c r="G70" s="181"/>
      <c r="H70" s="234"/>
      <c r="I70" s="181"/>
      <c r="J70" s="181"/>
    </row>
    <row r="71" spans="1:10" ht="13.8" x14ac:dyDescent="0.25">
      <c r="A71" s="163" t="s">
        <v>349</v>
      </c>
      <c r="B71" s="164" t="s">
        <v>15</v>
      </c>
      <c r="C71" s="163" t="s">
        <v>16</v>
      </c>
      <c r="D71" s="186" t="s">
        <v>0</v>
      </c>
      <c r="E71" s="165"/>
      <c r="F71" s="166"/>
      <c r="G71" s="167" t="s">
        <v>17</v>
      </c>
      <c r="H71" s="229" t="s">
        <v>18</v>
      </c>
      <c r="I71" s="164"/>
      <c r="J71" s="164"/>
    </row>
    <row r="72" spans="1:10" x14ac:dyDescent="0.25">
      <c r="A72" s="95" t="s">
        <v>174</v>
      </c>
      <c r="B72" s="168" t="s">
        <v>350</v>
      </c>
      <c r="C72" s="95" t="s">
        <v>21</v>
      </c>
      <c r="D72" s="187" t="s">
        <v>351</v>
      </c>
      <c r="E72" s="169"/>
      <c r="F72" s="170"/>
      <c r="G72" s="171" t="s">
        <v>38</v>
      </c>
      <c r="H72" s="230">
        <v>1</v>
      </c>
      <c r="I72" s="97"/>
      <c r="J72" s="97"/>
    </row>
    <row r="73" spans="1:10" x14ac:dyDescent="0.25">
      <c r="A73" s="172" t="s">
        <v>173</v>
      </c>
      <c r="B73" s="173" t="s">
        <v>35</v>
      </c>
      <c r="C73" s="172" t="s">
        <v>21</v>
      </c>
      <c r="D73" s="188" t="s">
        <v>36</v>
      </c>
      <c r="E73" s="174"/>
      <c r="F73" s="175"/>
      <c r="G73" s="176" t="s">
        <v>33</v>
      </c>
      <c r="H73" s="231">
        <v>5.4000000000000003E-3</v>
      </c>
      <c r="I73" s="177"/>
      <c r="J73" s="177"/>
    </row>
    <row r="74" spans="1:10" x14ac:dyDescent="0.25">
      <c r="A74" s="172" t="s">
        <v>173</v>
      </c>
      <c r="B74" s="173" t="s">
        <v>81</v>
      </c>
      <c r="C74" s="172" t="s">
        <v>21</v>
      </c>
      <c r="D74" s="188" t="s">
        <v>82</v>
      </c>
      <c r="E74" s="174"/>
      <c r="F74" s="175"/>
      <c r="G74" s="176" t="s">
        <v>78</v>
      </c>
      <c r="H74" s="231">
        <v>5.9999999999999995E-4</v>
      </c>
      <c r="I74" s="177"/>
      <c r="J74" s="177"/>
    </row>
    <row r="75" spans="1:10" x14ac:dyDescent="0.25">
      <c r="A75" s="172" t="s">
        <v>173</v>
      </c>
      <c r="B75" s="173" t="s">
        <v>85</v>
      </c>
      <c r="C75" s="172" t="s">
        <v>21</v>
      </c>
      <c r="D75" s="188" t="s">
        <v>86</v>
      </c>
      <c r="E75" s="174"/>
      <c r="F75" s="175"/>
      <c r="G75" s="176" t="s">
        <v>22</v>
      </c>
      <c r="H75" s="231">
        <v>0.78659999999999997</v>
      </c>
      <c r="I75" s="177"/>
      <c r="J75" s="177"/>
    </row>
    <row r="76" spans="1:10" x14ac:dyDescent="0.25">
      <c r="A76" s="172" t="s">
        <v>173</v>
      </c>
      <c r="B76" s="173" t="s">
        <v>433</v>
      </c>
      <c r="C76" s="172" t="s">
        <v>21</v>
      </c>
      <c r="D76" s="188" t="s">
        <v>434</v>
      </c>
      <c r="E76" s="174"/>
      <c r="F76" s="175"/>
      <c r="G76" s="176" t="s">
        <v>33</v>
      </c>
      <c r="H76" s="231">
        <v>0.19620000000000001</v>
      </c>
      <c r="I76" s="177"/>
      <c r="J76" s="177"/>
    </row>
    <row r="77" spans="1:10" x14ac:dyDescent="0.25">
      <c r="A77" s="178"/>
      <c r="B77" s="178"/>
      <c r="C77" s="178"/>
      <c r="D77" s="178"/>
      <c r="E77" s="178" t="s">
        <v>69</v>
      </c>
      <c r="F77" s="179">
        <v>7.1656949407560653</v>
      </c>
      <c r="G77" s="178" t="s">
        <v>70</v>
      </c>
      <c r="H77" s="232">
        <v>8.07</v>
      </c>
      <c r="I77" s="178"/>
      <c r="J77" s="179"/>
    </row>
    <row r="78" spans="1:10" ht="13.8" thickBot="1" x14ac:dyDescent="0.3">
      <c r="A78" s="178"/>
      <c r="B78" s="178"/>
      <c r="C78" s="178"/>
      <c r="D78" s="178"/>
      <c r="E78" s="178" t="s">
        <v>72</v>
      </c>
      <c r="F78" s="179">
        <v>7.23</v>
      </c>
      <c r="G78" s="178"/>
      <c r="H78" s="233" t="s">
        <v>73</v>
      </c>
      <c r="I78" s="180"/>
      <c r="J78" s="179"/>
    </row>
    <row r="79" spans="1:10" ht="13.8" thickTop="1" x14ac:dyDescent="0.25">
      <c r="A79" s="181"/>
      <c r="B79" s="181"/>
      <c r="C79" s="181"/>
      <c r="D79" s="181"/>
      <c r="E79" s="181"/>
      <c r="F79" s="181"/>
      <c r="G79" s="181"/>
      <c r="H79" s="234"/>
      <c r="I79" s="181"/>
      <c r="J79" s="181"/>
    </row>
    <row r="80" spans="1:10" ht="13.8" x14ac:dyDescent="0.25">
      <c r="A80" s="163" t="s">
        <v>352</v>
      </c>
      <c r="B80" s="164" t="s">
        <v>15</v>
      </c>
      <c r="C80" s="163" t="s">
        <v>16</v>
      </c>
      <c r="D80" s="186" t="s">
        <v>0</v>
      </c>
      <c r="E80" s="165"/>
      <c r="F80" s="166"/>
      <c r="G80" s="167" t="s">
        <v>17</v>
      </c>
      <c r="H80" s="229" t="s">
        <v>18</v>
      </c>
      <c r="I80" s="164"/>
      <c r="J80" s="164"/>
    </row>
    <row r="81" spans="1:10" x14ac:dyDescent="0.25">
      <c r="A81" s="95" t="s">
        <v>174</v>
      </c>
      <c r="B81" s="168" t="s">
        <v>353</v>
      </c>
      <c r="C81" s="95" t="s">
        <v>21</v>
      </c>
      <c r="D81" s="187" t="s">
        <v>354</v>
      </c>
      <c r="E81" s="169"/>
      <c r="F81" s="170"/>
      <c r="G81" s="171" t="s">
        <v>49</v>
      </c>
      <c r="H81" s="230">
        <v>1</v>
      </c>
      <c r="I81" s="97"/>
      <c r="J81" s="97"/>
    </row>
    <row r="82" spans="1:10" x14ac:dyDescent="0.25">
      <c r="A82" s="172" t="s">
        <v>173</v>
      </c>
      <c r="B82" s="173" t="s">
        <v>161</v>
      </c>
      <c r="C82" s="172" t="s">
        <v>21</v>
      </c>
      <c r="D82" s="188" t="s">
        <v>162</v>
      </c>
      <c r="E82" s="174"/>
      <c r="F82" s="175"/>
      <c r="G82" s="176" t="s">
        <v>22</v>
      </c>
      <c r="H82" s="231">
        <v>0.1721</v>
      </c>
      <c r="I82" s="177"/>
      <c r="J82" s="177"/>
    </row>
    <row r="83" spans="1:10" x14ac:dyDescent="0.25">
      <c r="A83" s="172" t="s">
        <v>173</v>
      </c>
      <c r="B83" s="173" t="s">
        <v>163</v>
      </c>
      <c r="C83" s="172" t="s">
        <v>21</v>
      </c>
      <c r="D83" s="188" t="s">
        <v>164</v>
      </c>
      <c r="E83" s="174"/>
      <c r="F83" s="175"/>
      <c r="G83" s="176" t="s">
        <v>22</v>
      </c>
      <c r="H83" s="231">
        <v>0.1721</v>
      </c>
      <c r="I83" s="177"/>
      <c r="J83" s="177"/>
    </row>
    <row r="84" spans="1:10" x14ac:dyDescent="0.25">
      <c r="A84" s="172" t="s">
        <v>175</v>
      </c>
      <c r="B84" s="173" t="s">
        <v>435</v>
      </c>
      <c r="C84" s="172" t="s">
        <v>21</v>
      </c>
      <c r="D84" s="188" t="s">
        <v>436</v>
      </c>
      <c r="E84" s="174"/>
      <c r="F84" s="175"/>
      <c r="G84" s="176" t="s">
        <v>49</v>
      </c>
      <c r="H84" s="231">
        <v>1.1000000000000001</v>
      </c>
      <c r="I84" s="177"/>
      <c r="J84" s="177"/>
    </row>
    <row r="85" spans="1:10" x14ac:dyDescent="0.25">
      <c r="A85" s="178"/>
      <c r="B85" s="178"/>
      <c r="C85" s="178"/>
      <c r="D85" s="178"/>
      <c r="E85" s="178" t="s">
        <v>69</v>
      </c>
      <c r="F85" s="179">
        <v>2.9857062253150271</v>
      </c>
      <c r="G85" s="178" t="s">
        <v>70</v>
      </c>
      <c r="H85" s="232">
        <v>3.36</v>
      </c>
      <c r="I85" s="178"/>
      <c r="J85" s="179"/>
    </row>
    <row r="86" spans="1:10" ht="13.8" thickBot="1" x14ac:dyDescent="0.3">
      <c r="A86" s="178"/>
      <c r="B86" s="178"/>
      <c r="C86" s="178"/>
      <c r="D86" s="178"/>
      <c r="E86" s="178" t="s">
        <v>72</v>
      </c>
      <c r="F86" s="179">
        <v>7.31</v>
      </c>
      <c r="G86" s="178"/>
      <c r="H86" s="233" t="s">
        <v>73</v>
      </c>
      <c r="I86" s="180"/>
      <c r="J86" s="179"/>
    </row>
    <row r="87" spans="1:10" ht="13.8" thickTop="1" x14ac:dyDescent="0.25">
      <c r="A87" s="181"/>
      <c r="B87" s="181"/>
      <c r="C87" s="181"/>
      <c r="D87" s="181"/>
      <c r="E87" s="181"/>
      <c r="F87" s="181"/>
      <c r="G87" s="181"/>
      <c r="H87" s="234"/>
      <c r="I87" s="181"/>
      <c r="J87" s="181"/>
    </row>
    <row r="88" spans="1:10" ht="13.8" x14ac:dyDescent="0.25">
      <c r="A88" s="163" t="s">
        <v>355</v>
      </c>
      <c r="B88" s="164" t="s">
        <v>15</v>
      </c>
      <c r="C88" s="163" t="s">
        <v>16</v>
      </c>
      <c r="D88" s="186" t="s">
        <v>0</v>
      </c>
      <c r="E88" s="165"/>
      <c r="F88" s="166"/>
      <c r="G88" s="167" t="s">
        <v>17</v>
      </c>
      <c r="H88" s="229" t="s">
        <v>18</v>
      </c>
      <c r="I88" s="164"/>
      <c r="J88" s="164"/>
    </row>
    <row r="89" spans="1:10" x14ac:dyDescent="0.25">
      <c r="A89" s="95" t="s">
        <v>174</v>
      </c>
      <c r="B89" s="168" t="s">
        <v>356</v>
      </c>
      <c r="C89" s="95" t="s">
        <v>297</v>
      </c>
      <c r="D89" s="187" t="s">
        <v>357</v>
      </c>
      <c r="E89" s="169"/>
      <c r="F89" s="170"/>
      <c r="G89" s="171" t="s">
        <v>49</v>
      </c>
      <c r="H89" s="230">
        <v>1</v>
      </c>
      <c r="I89" s="97"/>
      <c r="J89" s="97"/>
    </row>
    <row r="90" spans="1:10" x14ac:dyDescent="0.25">
      <c r="A90" s="172" t="s">
        <v>175</v>
      </c>
      <c r="B90" s="173" t="s">
        <v>437</v>
      </c>
      <c r="C90" s="172" t="s">
        <v>297</v>
      </c>
      <c r="D90" s="188" t="s">
        <v>357</v>
      </c>
      <c r="E90" s="174"/>
      <c r="F90" s="175"/>
      <c r="G90" s="176" t="s">
        <v>49</v>
      </c>
      <c r="H90" s="231">
        <v>1</v>
      </c>
      <c r="I90" s="177"/>
      <c r="J90" s="177"/>
    </row>
    <row r="91" spans="1:10" x14ac:dyDescent="0.25">
      <c r="A91" s="172" t="s">
        <v>175</v>
      </c>
      <c r="B91" s="173" t="s">
        <v>438</v>
      </c>
      <c r="C91" s="172" t="s">
        <v>297</v>
      </c>
      <c r="D91" s="188" t="s">
        <v>439</v>
      </c>
      <c r="E91" s="174"/>
      <c r="F91" s="175"/>
      <c r="G91" s="176" t="s">
        <v>22</v>
      </c>
      <c r="H91" s="231">
        <v>0.20100000000000001</v>
      </c>
      <c r="I91" s="177"/>
      <c r="J91" s="177"/>
    </row>
    <row r="92" spans="1:10" x14ac:dyDescent="0.25">
      <c r="A92" s="172" t="s">
        <v>175</v>
      </c>
      <c r="B92" s="173" t="s">
        <v>440</v>
      </c>
      <c r="C92" s="172" t="s">
        <v>297</v>
      </c>
      <c r="D92" s="188" t="s">
        <v>441</v>
      </c>
      <c r="E92" s="174"/>
      <c r="F92" s="175"/>
      <c r="G92" s="176" t="s">
        <v>22</v>
      </c>
      <c r="H92" s="231">
        <v>0.20100000000000001</v>
      </c>
      <c r="I92" s="177"/>
      <c r="J92" s="177"/>
    </row>
    <row r="93" spans="1:10" x14ac:dyDescent="0.25">
      <c r="A93" s="178"/>
      <c r="B93" s="178"/>
      <c r="C93" s="178"/>
      <c r="D93" s="178"/>
      <c r="E93" s="178" t="s">
        <v>69</v>
      </c>
      <c r="F93" s="179">
        <v>3.1596765000000002</v>
      </c>
      <c r="G93" s="178" t="s">
        <v>70</v>
      </c>
      <c r="H93" s="232">
        <v>3.56</v>
      </c>
      <c r="I93" s="178"/>
      <c r="J93" s="179"/>
    </row>
    <row r="94" spans="1:10" ht="13.8" thickBot="1" x14ac:dyDescent="0.3">
      <c r="A94" s="178"/>
      <c r="B94" s="178"/>
      <c r="C94" s="178"/>
      <c r="D94" s="178"/>
      <c r="E94" s="178" t="s">
        <v>72</v>
      </c>
      <c r="F94" s="179">
        <v>22.26</v>
      </c>
      <c r="G94" s="178"/>
      <c r="H94" s="233" t="s">
        <v>73</v>
      </c>
      <c r="I94" s="180"/>
      <c r="J94" s="179"/>
    </row>
    <row r="95" spans="1:10" ht="13.8" thickTop="1" x14ac:dyDescent="0.25">
      <c r="A95" s="181"/>
      <c r="B95" s="181"/>
      <c r="C95" s="181"/>
      <c r="D95" s="181"/>
      <c r="E95" s="181"/>
      <c r="F95" s="181"/>
      <c r="G95" s="181"/>
      <c r="H95" s="234"/>
      <c r="I95" s="181"/>
      <c r="J95" s="181"/>
    </row>
    <row r="96" spans="1:10" ht="13.8" x14ac:dyDescent="0.25">
      <c r="A96" s="163" t="s">
        <v>358</v>
      </c>
      <c r="B96" s="164" t="s">
        <v>15</v>
      </c>
      <c r="C96" s="163" t="s">
        <v>16</v>
      </c>
      <c r="D96" s="186" t="s">
        <v>0</v>
      </c>
      <c r="E96" s="165"/>
      <c r="F96" s="166"/>
      <c r="G96" s="167" t="s">
        <v>17</v>
      </c>
      <c r="H96" s="229" t="s">
        <v>18</v>
      </c>
      <c r="I96" s="164"/>
      <c r="J96" s="164"/>
    </row>
    <row r="97" spans="1:10" x14ac:dyDescent="0.25">
      <c r="A97" s="95" t="s">
        <v>174</v>
      </c>
      <c r="B97" s="168" t="s">
        <v>359</v>
      </c>
      <c r="C97" s="95" t="s">
        <v>297</v>
      </c>
      <c r="D97" s="187" t="s">
        <v>360</v>
      </c>
      <c r="E97" s="169"/>
      <c r="F97" s="170"/>
      <c r="G97" s="171" t="s">
        <v>49</v>
      </c>
      <c r="H97" s="230">
        <v>1</v>
      </c>
      <c r="I97" s="97"/>
      <c r="J97" s="97"/>
    </row>
    <row r="98" spans="1:10" x14ac:dyDescent="0.25">
      <c r="A98" s="172" t="s">
        <v>175</v>
      </c>
      <c r="B98" s="173" t="s">
        <v>442</v>
      </c>
      <c r="C98" s="172" t="s">
        <v>297</v>
      </c>
      <c r="D98" s="188" t="s">
        <v>360</v>
      </c>
      <c r="E98" s="174"/>
      <c r="F98" s="175"/>
      <c r="G98" s="176" t="s">
        <v>49</v>
      </c>
      <c r="H98" s="231">
        <v>1</v>
      </c>
      <c r="I98" s="177"/>
      <c r="J98" s="177"/>
    </row>
    <row r="99" spans="1:10" x14ac:dyDescent="0.25">
      <c r="A99" s="172" t="s">
        <v>175</v>
      </c>
      <c r="B99" s="173" t="s">
        <v>438</v>
      </c>
      <c r="C99" s="172" t="s">
        <v>297</v>
      </c>
      <c r="D99" s="188" t="s">
        <v>439</v>
      </c>
      <c r="E99" s="174"/>
      <c r="F99" s="175"/>
      <c r="G99" s="176" t="s">
        <v>22</v>
      </c>
      <c r="H99" s="231">
        <v>0.20100000000000001</v>
      </c>
      <c r="I99" s="177"/>
      <c r="J99" s="177"/>
    </row>
    <row r="100" spans="1:10" x14ac:dyDescent="0.25">
      <c r="A100" s="172" t="s">
        <v>175</v>
      </c>
      <c r="B100" s="173" t="s">
        <v>440</v>
      </c>
      <c r="C100" s="172" t="s">
        <v>297</v>
      </c>
      <c r="D100" s="188" t="s">
        <v>441</v>
      </c>
      <c r="E100" s="174"/>
      <c r="F100" s="175"/>
      <c r="G100" s="176" t="s">
        <v>22</v>
      </c>
      <c r="H100" s="231">
        <v>0.20100000000000001</v>
      </c>
      <c r="I100" s="177"/>
      <c r="J100" s="177"/>
    </row>
    <row r="101" spans="1:10" x14ac:dyDescent="0.25">
      <c r="A101" s="178"/>
      <c r="B101" s="178"/>
      <c r="C101" s="178"/>
      <c r="D101" s="178"/>
      <c r="E101" s="178" t="s">
        <v>69</v>
      </c>
      <c r="F101" s="179">
        <v>3.1596765000000002</v>
      </c>
      <c r="G101" s="178" t="s">
        <v>70</v>
      </c>
      <c r="H101" s="232">
        <v>3.56</v>
      </c>
      <c r="I101" s="178"/>
      <c r="J101" s="179"/>
    </row>
    <row r="102" spans="1:10" ht="13.8" thickBot="1" x14ac:dyDescent="0.3">
      <c r="A102" s="178"/>
      <c r="B102" s="178"/>
      <c r="C102" s="178"/>
      <c r="D102" s="178"/>
      <c r="E102" s="178" t="s">
        <v>72</v>
      </c>
      <c r="F102" s="179">
        <v>16.53</v>
      </c>
      <c r="G102" s="178"/>
      <c r="H102" s="233" t="s">
        <v>73</v>
      </c>
      <c r="I102" s="180"/>
      <c r="J102" s="179"/>
    </row>
    <row r="103" spans="1:10" ht="13.8" thickTop="1" x14ac:dyDescent="0.25">
      <c r="A103" s="181"/>
      <c r="B103" s="181"/>
      <c r="C103" s="181"/>
      <c r="D103" s="181"/>
      <c r="E103" s="181"/>
      <c r="F103" s="181"/>
      <c r="G103" s="181"/>
      <c r="H103" s="234"/>
      <c r="I103" s="181"/>
      <c r="J103" s="181"/>
    </row>
    <row r="104" spans="1:10" ht="13.8" x14ac:dyDescent="0.25">
      <c r="A104" s="163" t="s">
        <v>361</v>
      </c>
      <c r="B104" s="164" t="s">
        <v>15</v>
      </c>
      <c r="C104" s="163" t="s">
        <v>16</v>
      </c>
      <c r="D104" s="186" t="s">
        <v>0</v>
      </c>
      <c r="E104" s="165"/>
      <c r="F104" s="166"/>
      <c r="G104" s="167" t="s">
        <v>17</v>
      </c>
      <c r="H104" s="229" t="s">
        <v>18</v>
      </c>
      <c r="I104" s="164"/>
      <c r="J104" s="164"/>
    </row>
    <row r="105" spans="1:10" x14ac:dyDescent="0.25">
      <c r="A105" s="95" t="s">
        <v>174</v>
      </c>
      <c r="B105" s="168" t="s">
        <v>362</v>
      </c>
      <c r="C105" s="95" t="s">
        <v>21</v>
      </c>
      <c r="D105" s="187" t="s">
        <v>363</v>
      </c>
      <c r="E105" s="169"/>
      <c r="F105" s="170"/>
      <c r="G105" s="171" t="s">
        <v>38</v>
      </c>
      <c r="H105" s="230">
        <v>1</v>
      </c>
      <c r="I105" s="97"/>
      <c r="J105" s="97"/>
    </row>
    <row r="106" spans="1:10" x14ac:dyDescent="0.25">
      <c r="A106" s="172" t="s">
        <v>173</v>
      </c>
      <c r="B106" s="173" t="s">
        <v>137</v>
      </c>
      <c r="C106" s="172" t="s">
        <v>21</v>
      </c>
      <c r="D106" s="188" t="s">
        <v>138</v>
      </c>
      <c r="E106" s="174"/>
      <c r="F106" s="175"/>
      <c r="G106" s="176" t="s">
        <v>22</v>
      </c>
      <c r="H106" s="231">
        <v>6.7809999999999997</v>
      </c>
      <c r="I106" s="177"/>
      <c r="J106" s="177"/>
    </row>
    <row r="107" spans="1:10" x14ac:dyDescent="0.25">
      <c r="A107" s="172" t="s">
        <v>173</v>
      </c>
      <c r="B107" s="173" t="s">
        <v>85</v>
      </c>
      <c r="C107" s="172" t="s">
        <v>21</v>
      </c>
      <c r="D107" s="188" t="s">
        <v>86</v>
      </c>
      <c r="E107" s="174"/>
      <c r="F107" s="175"/>
      <c r="G107" s="176" t="s">
        <v>22</v>
      </c>
      <c r="H107" s="231">
        <v>2.4529999999999998</v>
      </c>
      <c r="I107" s="177"/>
      <c r="J107" s="177"/>
    </row>
    <row r="108" spans="1:10" x14ac:dyDescent="0.25">
      <c r="A108" s="172" t="s">
        <v>173</v>
      </c>
      <c r="B108" s="173" t="s">
        <v>141</v>
      </c>
      <c r="C108" s="172" t="s">
        <v>21</v>
      </c>
      <c r="D108" s="188" t="s">
        <v>142</v>
      </c>
      <c r="E108" s="174"/>
      <c r="F108" s="175"/>
      <c r="G108" s="176" t="s">
        <v>38</v>
      </c>
      <c r="H108" s="231">
        <v>1.38</v>
      </c>
      <c r="I108" s="177"/>
      <c r="J108" s="177"/>
    </row>
    <row r="109" spans="1:10" x14ac:dyDescent="0.25">
      <c r="A109" s="178"/>
      <c r="B109" s="178"/>
      <c r="C109" s="178"/>
      <c r="D109" s="178"/>
      <c r="E109" s="178" t="s">
        <v>69</v>
      </c>
      <c r="F109" s="179">
        <v>110.68271581719014</v>
      </c>
      <c r="G109" s="178" t="s">
        <v>70</v>
      </c>
      <c r="H109" s="232">
        <v>124.72</v>
      </c>
      <c r="I109" s="178"/>
      <c r="J109" s="179"/>
    </row>
    <row r="110" spans="1:10" ht="13.8" thickBot="1" x14ac:dyDescent="0.3">
      <c r="A110" s="178"/>
      <c r="B110" s="178"/>
      <c r="C110" s="178"/>
      <c r="D110" s="178"/>
      <c r="E110" s="178" t="s">
        <v>72</v>
      </c>
      <c r="F110" s="179">
        <v>212.09</v>
      </c>
      <c r="G110" s="178"/>
      <c r="H110" s="233" t="s">
        <v>73</v>
      </c>
      <c r="I110" s="180"/>
      <c r="J110" s="179"/>
    </row>
    <row r="111" spans="1:10" ht="13.8" thickTop="1" x14ac:dyDescent="0.25">
      <c r="A111" s="181"/>
      <c r="B111" s="181"/>
      <c r="C111" s="181"/>
      <c r="D111" s="181"/>
      <c r="E111" s="181"/>
      <c r="F111" s="181"/>
      <c r="G111" s="181"/>
      <c r="H111" s="234"/>
      <c r="I111" s="181"/>
      <c r="J111" s="181"/>
    </row>
    <row r="112" spans="1:10" ht="13.8" x14ac:dyDescent="0.25">
      <c r="A112" s="163" t="s">
        <v>364</v>
      </c>
      <c r="B112" s="164" t="s">
        <v>15</v>
      </c>
      <c r="C112" s="163" t="s">
        <v>16</v>
      </c>
      <c r="D112" s="186" t="s">
        <v>0</v>
      </c>
      <c r="E112" s="165"/>
      <c r="F112" s="166"/>
      <c r="G112" s="167" t="s">
        <v>17</v>
      </c>
      <c r="H112" s="229" t="s">
        <v>18</v>
      </c>
      <c r="I112" s="164"/>
      <c r="J112" s="164"/>
    </row>
    <row r="113" spans="1:10" x14ac:dyDescent="0.25">
      <c r="A113" s="95" t="s">
        <v>174</v>
      </c>
      <c r="B113" s="168" t="s">
        <v>365</v>
      </c>
      <c r="C113" s="95" t="s">
        <v>24</v>
      </c>
      <c r="D113" s="187" t="s">
        <v>366</v>
      </c>
      <c r="E113" s="169"/>
      <c r="F113" s="170"/>
      <c r="G113" s="171" t="s">
        <v>25</v>
      </c>
      <c r="H113" s="230">
        <v>1</v>
      </c>
      <c r="I113" s="97"/>
      <c r="J113" s="97"/>
    </row>
    <row r="114" spans="1:10" x14ac:dyDescent="0.25">
      <c r="A114" s="172" t="s">
        <v>173</v>
      </c>
      <c r="B114" s="173" t="s">
        <v>443</v>
      </c>
      <c r="C114" s="172" t="s">
        <v>21</v>
      </c>
      <c r="D114" s="188" t="s">
        <v>444</v>
      </c>
      <c r="E114" s="174"/>
      <c r="F114" s="175"/>
      <c r="G114" s="176" t="s">
        <v>33</v>
      </c>
      <c r="H114" s="231">
        <v>7.9000000000000001E-2</v>
      </c>
      <c r="I114" s="177"/>
      <c r="J114" s="177"/>
    </row>
    <row r="115" spans="1:10" x14ac:dyDescent="0.25">
      <c r="A115" s="172" t="s">
        <v>173</v>
      </c>
      <c r="B115" s="173" t="s">
        <v>161</v>
      </c>
      <c r="C115" s="172" t="s">
        <v>21</v>
      </c>
      <c r="D115" s="188" t="s">
        <v>162</v>
      </c>
      <c r="E115" s="174"/>
      <c r="F115" s="175"/>
      <c r="G115" s="176" t="s">
        <v>22</v>
      </c>
      <c r="H115" s="231">
        <v>1.43</v>
      </c>
      <c r="I115" s="177"/>
      <c r="J115" s="177"/>
    </row>
    <row r="116" spans="1:10" x14ac:dyDescent="0.25">
      <c r="A116" s="172" t="s">
        <v>173</v>
      </c>
      <c r="B116" s="173" t="s">
        <v>163</v>
      </c>
      <c r="C116" s="172" t="s">
        <v>21</v>
      </c>
      <c r="D116" s="188" t="s">
        <v>164</v>
      </c>
      <c r="E116" s="174"/>
      <c r="F116" s="175"/>
      <c r="G116" s="176" t="s">
        <v>22</v>
      </c>
      <c r="H116" s="231">
        <v>4.649</v>
      </c>
      <c r="I116" s="177"/>
      <c r="J116" s="177"/>
    </row>
    <row r="117" spans="1:10" x14ac:dyDescent="0.25">
      <c r="A117" s="172" t="s">
        <v>173</v>
      </c>
      <c r="B117" s="173" t="s">
        <v>445</v>
      </c>
      <c r="C117" s="172" t="s">
        <v>21</v>
      </c>
      <c r="D117" s="188" t="s">
        <v>446</v>
      </c>
      <c r="E117" s="174"/>
      <c r="F117" s="175"/>
      <c r="G117" s="176" t="s">
        <v>38</v>
      </c>
      <c r="H117" s="231">
        <v>0.23699999999999999</v>
      </c>
      <c r="I117" s="177"/>
      <c r="J117" s="177"/>
    </row>
    <row r="118" spans="1:10" x14ac:dyDescent="0.25">
      <c r="A118" s="172" t="s">
        <v>175</v>
      </c>
      <c r="B118" s="173" t="s">
        <v>447</v>
      </c>
      <c r="C118" s="172" t="s">
        <v>21</v>
      </c>
      <c r="D118" s="188" t="s">
        <v>448</v>
      </c>
      <c r="E118" s="174"/>
      <c r="F118" s="175"/>
      <c r="G118" s="176" t="s">
        <v>49</v>
      </c>
      <c r="H118" s="231">
        <v>11</v>
      </c>
      <c r="I118" s="177"/>
      <c r="J118" s="177"/>
    </row>
    <row r="119" spans="1:10" x14ac:dyDescent="0.25">
      <c r="A119" s="172" t="s">
        <v>175</v>
      </c>
      <c r="B119" s="173" t="s">
        <v>449</v>
      </c>
      <c r="C119" s="172" t="s">
        <v>21</v>
      </c>
      <c r="D119" s="188" t="s">
        <v>450</v>
      </c>
      <c r="E119" s="174"/>
      <c r="F119" s="175"/>
      <c r="G119" s="176" t="s">
        <v>25</v>
      </c>
      <c r="H119" s="231">
        <v>1</v>
      </c>
      <c r="I119" s="177"/>
      <c r="J119" s="177"/>
    </row>
    <row r="120" spans="1:10" x14ac:dyDescent="0.25">
      <c r="A120" s="178"/>
      <c r="B120" s="178"/>
      <c r="C120" s="178"/>
      <c r="D120" s="178"/>
      <c r="E120" s="178" t="s">
        <v>69</v>
      </c>
      <c r="F120" s="179">
        <v>65.299981192401731</v>
      </c>
      <c r="G120" s="178" t="s">
        <v>70</v>
      </c>
      <c r="H120" s="232">
        <v>73.58</v>
      </c>
      <c r="I120" s="178"/>
      <c r="J120" s="179"/>
    </row>
    <row r="121" spans="1:10" ht="13.8" thickBot="1" x14ac:dyDescent="0.3">
      <c r="A121" s="178"/>
      <c r="B121" s="178"/>
      <c r="C121" s="178"/>
      <c r="D121" s="178"/>
      <c r="E121" s="178" t="s">
        <v>72</v>
      </c>
      <c r="F121" s="179">
        <v>573.21</v>
      </c>
      <c r="G121" s="178"/>
      <c r="H121" s="233" t="s">
        <v>73</v>
      </c>
      <c r="I121" s="180"/>
      <c r="J121" s="179"/>
    </row>
    <row r="122" spans="1:10" ht="13.8" thickTop="1" x14ac:dyDescent="0.25">
      <c r="A122" s="181"/>
      <c r="B122" s="181"/>
      <c r="C122" s="181"/>
      <c r="D122" s="181"/>
      <c r="E122" s="181"/>
      <c r="F122" s="181"/>
      <c r="G122" s="181"/>
      <c r="H122" s="234"/>
      <c r="I122" s="181"/>
      <c r="J122" s="181"/>
    </row>
    <row r="123" spans="1:10" ht="13.8" x14ac:dyDescent="0.25">
      <c r="A123" s="163" t="s">
        <v>367</v>
      </c>
      <c r="B123" s="164" t="s">
        <v>15</v>
      </c>
      <c r="C123" s="163" t="s">
        <v>16</v>
      </c>
      <c r="D123" s="186" t="s">
        <v>0</v>
      </c>
      <c r="E123" s="165"/>
      <c r="F123" s="166"/>
      <c r="G123" s="167" t="s">
        <v>17</v>
      </c>
      <c r="H123" s="229" t="s">
        <v>18</v>
      </c>
      <c r="I123" s="164"/>
      <c r="J123" s="164"/>
    </row>
    <row r="124" spans="1:10" x14ac:dyDescent="0.25">
      <c r="A124" s="95" t="s">
        <v>174</v>
      </c>
      <c r="B124" s="168" t="s">
        <v>368</v>
      </c>
      <c r="C124" s="95" t="s">
        <v>24</v>
      </c>
      <c r="D124" s="187" t="s">
        <v>369</v>
      </c>
      <c r="E124" s="169"/>
      <c r="F124" s="170"/>
      <c r="G124" s="171" t="s">
        <v>25</v>
      </c>
      <c r="H124" s="230">
        <v>1</v>
      </c>
      <c r="I124" s="97"/>
      <c r="J124" s="97"/>
    </row>
    <row r="125" spans="1:10" x14ac:dyDescent="0.25">
      <c r="A125" s="172" t="s">
        <v>173</v>
      </c>
      <c r="B125" s="173" t="s">
        <v>443</v>
      </c>
      <c r="C125" s="172" t="s">
        <v>21</v>
      </c>
      <c r="D125" s="188" t="s">
        <v>444</v>
      </c>
      <c r="E125" s="174"/>
      <c r="F125" s="175"/>
      <c r="G125" s="176" t="s">
        <v>33</v>
      </c>
      <c r="H125" s="231">
        <v>8.1000000000000003E-2</v>
      </c>
      <c r="I125" s="177"/>
      <c r="J125" s="177"/>
    </row>
    <row r="126" spans="1:10" x14ac:dyDescent="0.25">
      <c r="A126" s="172" t="s">
        <v>173</v>
      </c>
      <c r="B126" s="173" t="s">
        <v>161</v>
      </c>
      <c r="C126" s="172" t="s">
        <v>21</v>
      </c>
      <c r="D126" s="188" t="s">
        <v>162</v>
      </c>
      <c r="E126" s="174"/>
      <c r="F126" s="175"/>
      <c r="G126" s="176" t="s">
        <v>22</v>
      </c>
      <c r="H126" s="231">
        <v>2.948</v>
      </c>
      <c r="I126" s="177"/>
      <c r="J126" s="177"/>
    </row>
    <row r="127" spans="1:10" x14ac:dyDescent="0.25">
      <c r="A127" s="172" t="s">
        <v>173</v>
      </c>
      <c r="B127" s="173" t="s">
        <v>163</v>
      </c>
      <c r="C127" s="172" t="s">
        <v>21</v>
      </c>
      <c r="D127" s="188" t="s">
        <v>164</v>
      </c>
      <c r="E127" s="174"/>
      <c r="F127" s="175"/>
      <c r="G127" s="176" t="s">
        <v>22</v>
      </c>
      <c r="H127" s="231">
        <v>9.5820000000000007</v>
      </c>
      <c r="I127" s="177"/>
      <c r="J127" s="177"/>
    </row>
    <row r="128" spans="1:10" x14ac:dyDescent="0.25">
      <c r="A128" s="172" t="s">
        <v>173</v>
      </c>
      <c r="B128" s="173" t="s">
        <v>445</v>
      </c>
      <c r="C128" s="172" t="s">
        <v>21</v>
      </c>
      <c r="D128" s="188" t="s">
        <v>446</v>
      </c>
      <c r="E128" s="174"/>
      <c r="F128" s="175"/>
      <c r="G128" s="176" t="s">
        <v>38</v>
      </c>
      <c r="H128" s="231">
        <v>0.78400000000000003</v>
      </c>
      <c r="I128" s="177"/>
      <c r="J128" s="177"/>
    </row>
    <row r="129" spans="1:10" x14ac:dyDescent="0.25">
      <c r="A129" s="172" t="s">
        <v>175</v>
      </c>
      <c r="B129" s="173" t="s">
        <v>447</v>
      </c>
      <c r="C129" s="172" t="s">
        <v>21</v>
      </c>
      <c r="D129" s="188" t="s">
        <v>448</v>
      </c>
      <c r="E129" s="174"/>
      <c r="F129" s="175"/>
      <c r="G129" s="176" t="s">
        <v>49</v>
      </c>
      <c r="H129" s="231">
        <v>12</v>
      </c>
      <c r="I129" s="177"/>
      <c r="J129" s="177"/>
    </row>
    <row r="130" spans="1:10" x14ac:dyDescent="0.25">
      <c r="A130" s="172" t="s">
        <v>175</v>
      </c>
      <c r="B130" s="173" t="s">
        <v>451</v>
      </c>
      <c r="C130" s="172" t="s">
        <v>21</v>
      </c>
      <c r="D130" s="188" t="s">
        <v>452</v>
      </c>
      <c r="E130" s="174"/>
      <c r="F130" s="175"/>
      <c r="G130" s="176" t="s">
        <v>25</v>
      </c>
      <c r="H130" s="231">
        <v>1</v>
      </c>
      <c r="I130" s="177"/>
      <c r="J130" s="177"/>
    </row>
    <row r="131" spans="1:10" x14ac:dyDescent="0.25">
      <c r="A131" s="178"/>
      <c r="B131" s="178"/>
      <c r="C131" s="178"/>
      <c r="D131" s="178"/>
      <c r="E131" s="178" t="s">
        <v>69</v>
      </c>
      <c r="F131" s="179">
        <v>141.14162121497085</v>
      </c>
      <c r="G131" s="178" t="s">
        <v>70</v>
      </c>
      <c r="H131" s="232">
        <v>159.04</v>
      </c>
      <c r="I131" s="178"/>
      <c r="J131" s="179"/>
    </row>
    <row r="132" spans="1:10" ht="13.8" thickBot="1" x14ac:dyDescent="0.3">
      <c r="A132" s="178"/>
      <c r="B132" s="178"/>
      <c r="C132" s="178"/>
      <c r="D132" s="178"/>
      <c r="E132" s="178" t="s">
        <v>72</v>
      </c>
      <c r="F132" s="179">
        <v>794.58</v>
      </c>
      <c r="G132" s="178"/>
      <c r="H132" s="233" t="s">
        <v>73</v>
      </c>
      <c r="I132" s="180"/>
      <c r="J132" s="179"/>
    </row>
    <row r="133" spans="1:10" ht="13.8" thickTop="1" x14ac:dyDescent="0.25">
      <c r="A133" s="181"/>
      <c r="B133" s="181"/>
      <c r="C133" s="181"/>
      <c r="D133" s="181"/>
      <c r="E133" s="181"/>
      <c r="F133" s="181"/>
      <c r="G133" s="181"/>
      <c r="H133" s="234"/>
      <c r="I133" s="181"/>
      <c r="J133" s="181"/>
    </row>
    <row r="134" spans="1:10" ht="13.8" x14ac:dyDescent="0.25">
      <c r="A134" s="163" t="s">
        <v>370</v>
      </c>
      <c r="B134" s="164" t="s">
        <v>15</v>
      </c>
      <c r="C134" s="163" t="s">
        <v>16</v>
      </c>
      <c r="D134" s="186" t="s">
        <v>0</v>
      </c>
      <c r="E134" s="165"/>
      <c r="F134" s="166"/>
      <c r="G134" s="167" t="s">
        <v>17</v>
      </c>
      <c r="H134" s="229" t="s">
        <v>18</v>
      </c>
      <c r="I134" s="164"/>
      <c r="J134" s="164"/>
    </row>
    <row r="135" spans="1:10" x14ac:dyDescent="0.25">
      <c r="A135" s="95" t="s">
        <v>174</v>
      </c>
      <c r="B135" s="168" t="s">
        <v>371</v>
      </c>
      <c r="C135" s="95" t="s">
        <v>24</v>
      </c>
      <c r="D135" s="187" t="s">
        <v>372</v>
      </c>
      <c r="E135" s="169"/>
      <c r="F135" s="170"/>
      <c r="G135" s="171" t="s">
        <v>25</v>
      </c>
      <c r="H135" s="230">
        <v>1</v>
      </c>
      <c r="I135" s="97"/>
      <c r="J135" s="97"/>
    </row>
    <row r="136" spans="1:10" x14ac:dyDescent="0.25">
      <c r="A136" s="172" t="s">
        <v>173</v>
      </c>
      <c r="B136" s="173" t="s">
        <v>453</v>
      </c>
      <c r="C136" s="172" t="s">
        <v>21</v>
      </c>
      <c r="D136" s="188" t="s">
        <v>454</v>
      </c>
      <c r="E136" s="174"/>
      <c r="F136" s="175"/>
      <c r="G136" s="176" t="s">
        <v>22</v>
      </c>
      <c r="H136" s="231">
        <v>12</v>
      </c>
      <c r="I136" s="177"/>
      <c r="J136" s="177"/>
    </row>
    <row r="137" spans="1:10" x14ac:dyDescent="0.25">
      <c r="A137" s="172" t="s">
        <v>173</v>
      </c>
      <c r="B137" s="173" t="s">
        <v>455</v>
      </c>
      <c r="C137" s="172" t="s">
        <v>21</v>
      </c>
      <c r="D137" s="188" t="s">
        <v>456</v>
      </c>
      <c r="E137" s="174"/>
      <c r="F137" s="175"/>
      <c r="G137" s="176" t="s">
        <v>22</v>
      </c>
      <c r="H137" s="231">
        <v>8</v>
      </c>
      <c r="I137" s="177"/>
      <c r="J137" s="177"/>
    </row>
    <row r="138" spans="1:10" x14ac:dyDescent="0.25">
      <c r="A138" s="172" t="s">
        <v>173</v>
      </c>
      <c r="B138" s="173" t="s">
        <v>457</v>
      </c>
      <c r="C138" s="172" t="s">
        <v>21</v>
      </c>
      <c r="D138" s="188" t="s">
        <v>458</v>
      </c>
      <c r="E138" s="174"/>
      <c r="F138" s="175"/>
      <c r="G138" s="176" t="s">
        <v>33</v>
      </c>
      <c r="H138" s="231">
        <v>6</v>
      </c>
      <c r="I138" s="177"/>
      <c r="J138" s="177"/>
    </row>
    <row r="139" spans="1:10" x14ac:dyDescent="0.25">
      <c r="A139" s="172" t="s">
        <v>175</v>
      </c>
      <c r="B139" s="173" t="s">
        <v>459</v>
      </c>
      <c r="C139" s="172" t="s">
        <v>21</v>
      </c>
      <c r="D139" s="188" t="s">
        <v>460</v>
      </c>
      <c r="E139" s="174"/>
      <c r="F139" s="175"/>
      <c r="G139" s="176" t="s">
        <v>25</v>
      </c>
      <c r="H139" s="231">
        <v>6</v>
      </c>
      <c r="I139" s="177"/>
      <c r="J139" s="177"/>
    </row>
    <row r="140" spans="1:10" x14ac:dyDescent="0.25">
      <c r="A140" s="172" t="s">
        <v>175</v>
      </c>
      <c r="B140" s="173" t="s">
        <v>461</v>
      </c>
      <c r="C140" s="172" t="s">
        <v>21</v>
      </c>
      <c r="D140" s="188" t="s">
        <v>462</v>
      </c>
      <c r="E140" s="174"/>
      <c r="F140" s="175"/>
      <c r="G140" s="176" t="s">
        <v>25</v>
      </c>
      <c r="H140" s="231">
        <v>16</v>
      </c>
      <c r="I140" s="177"/>
      <c r="J140" s="177"/>
    </row>
    <row r="141" spans="1:10" x14ac:dyDescent="0.25">
      <c r="A141" s="172" t="s">
        <v>175</v>
      </c>
      <c r="B141" s="173" t="s">
        <v>463</v>
      </c>
      <c r="C141" s="172" t="s">
        <v>21</v>
      </c>
      <c r="D141" s="188" t="s">
        <v>464</v>
      </c>
      <c r="E141" s="174"/>
      <c r="F141" s="175"/>
      <c r="G141" s="176" t="s">
        <v>25</v>
      </c>
      <c r="H141" s="231">
        <v>3</v>
      </c>
      <c r="I141" s="177"/>
      <c r="J141" s="177"/>
    </row>
    <row r="142" spans="1:10" x14ac:dyDescent="0.25">
      <c r="A142" s="172" t="s">
        <v>175</v>
      </c>
      <c r="B142" s="173" t="s">
        <v>465</v>
      </c>
      <c r="C142" s="172" t="s">
        <v>21</v>
      </c>
      <c r="D142" s="188" t="s">
        <v>466</v>
      </c>
      <c r="E142" s="174"/>
      <c r="F142" s="175"/>
      <c r="G142" s="176" t="s">
        <v>25</v>
      </c>
      <c r="H142" s="231">
        <v>4</v>
      </c>
      <c r="I142" s="177"/>
      <c r="J142" s="177"/>
    </row>
    <row r="143" spans="1:10" x14ac:dyDescent="0.25">
      <c r="A143" s="172" t="s">
        <v>175</v>
      </c>
      <c r="B143" s="173" t="s">
        <v>467</v>
      </c>
      <c r="C143" s="172" t="s">
        <v>21</v>
      </c>
      <c r="D143" s="188" t="s">
        <v>468</v>
      </c>
      <c r="E143" s="174"/>
      <c r="F143" s="175"/>
      <c r="G143" s="176" t="s">
        <v>25</v>
      </c>
      <c r="H143" s="231">
        <v>3</v>
      </c>
      <c r="I143" s="177"/>
      <c r="J143" s="177"/>
    </row>
    <row r="144" spans="1:10" x14ac:dyDescent="0.25">
      <c r="A144" s="172" t="s">
        <v>175</v>
      </c>
      <c r="B144" s="173" t="s">
        <v>469</v>
      </c>
      <c r="C144" s="172" t="s">
        <v>21</v>
      </c>
      <c r="D144" s="188" t="s">
        <v>470</v>
      </c>
      <c r="E144" s="174"/>
      <c r="F144" s="175"/>
      <c r="G144" s="176" t="s">
        <v>51</v>
      </c>
      <c r="H144" s="231">
        <v>0.4</v>
      </c>
      <c r="I144" s="177"/>
      <c r="J144" s="177"/>
    </row>
    <row r="145" spans="1:10" x14ac:dyDescent="0.25">
      <c r="A145" s="172" t="s">
        <v>175</v>
      </c>
      <c r="B145" s="173" t="s">
        <v>471</v>
      </c>
      <c r="C145" s="172" t="s">
        <v>21</v>
      </c>
      <c r="D145" s="188" t="s">
        <v>472</v>
      </c>
      <c r="E145" s="174"/>
      <c r="F145" s="175"/>
      <c r="G145" s="176" t="s">
        <v>51</v>
      </c>
      <c r="H145" s="231">
        <v>0.3</v>
      </c>
      <c r="I145" s="177"/>
      <c r="J145" s="177"/>
    </row>
    <row r="146" spans="1:10" x14ac:dyDescent="0.25">
      <c r="A146" s="172" t="s">
        <v>175</v>
      </c>
      <c r="B146" s="173" t="s">
        <v>473</v>
      </c>
      <c r="C146" s="172" t="s">
        <v>21</v>
      </c>
      <c r="D146" s="188" t="s">
        <v>474</v>
      </c>
      <c r="E146" s="174"/>
      <c r="F146" s="175"/>
      <c r="G146" s="176" t="s">
        <v>25</v>
      </c>
      <c r="H146" s="231">
        <v>6</v>
      </c>
      <c r="I146" s="177"/>
      <c r="J146" s="177"/>
    </row>
    <row r="147" spans="1:10" x14ac:dyDescent="0.25">
      <c r="A147" s="172" t="s">
        <v>175</v>
      </c>
      <c r="B147" s="173" t="s">
        <v>475</v>
      </c>
      <c r="C147" s="172" t="s">
        <v>21</v>
      </c>
      <c r="D147" s="188" t="s">
        <v>476</v>
      </c>
      <c r="E147" s="174"/>
      <c r="F147" s="175"/>
      <c r="G147" s="176" t="s">
        <v>25</v>
      </c>
      <c r="H147" s="231">
        <v>1</v>
      </c>
      <c r="I147" s="177"/>
      <c r="J147" s="177"/>
    </row>
    <row r="148" spans="1:10" x14ac:dyDescent="0.25">
      <c r="A148" s="172" t="s">
        <v>175</v>
      </c>
      <c r="B148" s="173" t="s">
        <v>477</v>
      </c>
      <c r="C148" s="172" t="s">
        <v>21</v>
      </c>
      <c r="D148" s="188" t="s">
        <v>478</v>
      </c>
      <c r="E148" s="174"/>
      <c r="F148" s="175"/>
      <c r="G148" s="176" t="s">
        <v>25</v>
      </c>
      <c r="H148" s="231">
        <v>12</v>
      </c>
      <c r="I148" s="177"/>
      <c r="J148" s="177"/>
    </row>
    <row r="149" spans="1:10" x14ac:dyDescent="0.25">
      <c r="A149" s="172" t="s">
        <v>175</v>
      </c>
      <c r="B149" s="173" t="s">
        <v>479</v>
      </c>
      <c r="C149" s="172" t="s">
        <v>21</v>
      </c>
      <c r="D149" s="188" t="s">
        <v>480</v>
      </c>
      <c r="E149" s="174"/>
      <c r="F149" s="175"/>
      <c r="G149" s="176" t="s">
        <v>25</v>
      </c>
      <c r="H149" s="231">
        <v>6</v>
      </c>
      <c r="I149" s="177"/>
      <c r="J149" s="177"/>
    </row>
    <row r="150" spans="1:10" x14ac:dyDescent="0.25">
      <c r="A150" s="172" t="s">
        <v>175</v>
      </c>
      <c r="B150" s="173" t="s">
        <v>481</v>
      </c>
      <c r="C150" s="172" t="s">
        <v>21</v>
      </c>
      <c r="D150" s="188" t="s">
        <v>482</v>
      </c>
      <c r="E150" s="174"/>
      <c r="F150" s="175"/>
      <c r="G150" s="176" t="s">
        <v>25</v>
      </c>
      <c r="H150" s="231">
        <v>2</v>
      </c>
      <c r="I150" s="177"/>
      <c r="J150" s="177"/>
    </row>
    <row r="151" spans="1:10" x14ac:dyDescent="0.25">
      <c r="A151" s="172" t="s">
        <v>175</v>
      </c>
      <c r="B151" s="173" t="s">
        <v>483</v>
      </c>
      <c r="C151" s="172" t="s">
        <v>21</v>
      </c>
      <c r="D151" s="188" t="s">
        <v>484</v>
      </c>
      <c r="E151" s="174"/>
      <c r="F151" s="175"/>
      <c r="G151" s="176" t="s">
        <v>25</v>
      </c>
      <c r="H151" s="231">
        <v>4</v>
      </c>
      <c r="I151" s="177"/>
      <c r="J151" s="177"/>
    </row>
    <row r="152" spans="1:10" x14ac:dyDescent="0.25">
      <c r="A152" s="178"/>
      <c r="B152" s="178"/>
      <c r="C152" s="178"/>
      <c r="D152" s="178"/>
      <c r="E152" s="178" t="s">
        <v>69</v>
      </c>
      <c r="F152" s="179">
        <v>267.52868160000003</v>
      </c>
      <c r="G152" s="178" t="s">
        <v>70</v>
      </c>
      <c r="H152" s="232">
        <v>301.45</v>
      </c>
      <c r="I152" s="178"/>
      <c r="J152" s="179"/>
    </row>
    <row r="153" spans="1:10" ht="13.8" thickBot="1" x14ac:dyDescent="0.3">
      <c r="A153" s="178"/>
      <c r="B153" s="178"/>
      <c r="C153" s="178"/>
      <c r="D153" s="178"/>
      <c r="E153" s="178" t="s">
        <v>72</v>
      </c>
      <c r="F153" s="179">
        <v>4107.53</v>
      </c>
      <c r="G153" s="178"/>
      <c r="H153" s="233" t="s">
        <v>73</v>
      </c>
      <c r="I153" s="180"/>
      <c r="J153" s="179"/>
    </row>
    <row r="154" spans="1:10" ht="13.8" thickTop="1" x14ac:dyDescent="0.25">
      <c r="A154" s="181"/>
      <c r="B154" s="181"/>
      <c r="C154" s="181"/>
      <c r="D154" s="181"/>
      <c r="E154" s="181"/>
      <c r="F154" s="181"/>
      <c r="G154" s="181"/>
      <c r="H154" s="234"/>
      <c r="I154" s="181"/>
      <c r="J154" s="181"/>
    </row>
    <row r="155" spans="1:10" ht="13.8" x14ac:dyDescent="0.25">
      <c r="A155" s="163" t="s">
        <v>373</v>
      </c>
      <c r="B155" s="164" t="s">
        <v>15</v>
      </c>
      <c r="C155" s="163" t="s">
        <v>16</v>
      </c>
      <c r="D155" s="186" t="s">
        <v>0</v>
      </c>
      <c r="E155" s="165"/>
      <c r="F155" s="166"/>
      <c r="G155" s="167" t="s">
        <v>17</v>
      </c>
      <c r="H155" s="229" t="s">
        <v>18</v>
      </c>
      <c r="I155" s="164"/>
      <c r="J155" s="164"/>
    </row>
    <row r="156" spans="1:10" x14ac:dyDescent="0.25">
      <c r="A156" s="95" t="s">
        <v>174</v>
      </c>
      <c r="B156" s="168" t="s">
        <v>374</v>
      </c>
      <c r="C156" s="95" t="s">
        <v>297</v>
      </c>
      <c r="D156" s="187" t="s">
        <v>375</v>
      </c>
      <c r="E156" s="169"/>
      <c r="F156" s="170"/>
      <c r="G156" s="171" t="s">
        <v>25</v>
      </c>
      <c r="H156" s="230">
        <v>1</v>
      </c>
      <c r="I156" s="97"/>
      <c r="J156" s="97"/>
    </row>
    <row r="157" spans="1:10" x14ac:dyDescent="0.25">
      <c r="A157" s="172" t="s">
        <v>175</v>
      </c>
      <c r="B157" s="173" t="s">
        <v>485</v>
      </c>
      <c r="C157" s="172" t="s">
        <v>297</v>
      </c>
      <c r="D157" s="188" t="s">
        <v>486</v>
      </c>
      <c r="E157" s="174"/>
      <c r="F157" s="175"/>
      <c r="G157" s="176" t="s">
        <v>51</v>
      </c>
      <c r="H157" s="231">
        <v>136</v>
      </c>
      <c r="I157" s="177"/>
      <c r="J157" s="177"/>
    </row>
    <row r="158" spans="1:10" x14ac:dyDescent="0.25">
      <c r="A158" s="172" t="s">
        <v>175</v>
      </c>
      <c r="B158" s="173" t="s">
        <v>487</v>
      </c>
      <c r="C158" s="172" t="s">
        <v>297</v>
      </c>
      <c r="D158" s="188" t="s">
        <v>488</v>
      </c>
      <c r="E158" s="174"/>
      <c r="F158" s="175"/>
      <c r="G158" s="176" t="s">
        <v>38</v>
      </c>
      <c r="H158" s="231">
        <v>0.22</v>
      </c>
      <c r="I158" s="177"/>
      <c r="J158" s="177"/>
    </row>
    <row r="159" spans="1:10" x14ac:dyDescent="0.25">
      <c r="A159" s="172" t="s">
        <v>175</v>
      </c>
      <c r="B159" s="173" t="s">
        <v>489</v>
      </c>
      <c r="C159" s="172" t="s">
        <v>297</v>
      </c>
      <c r="D159" s="188" t="s">
        <v>490</v>
      </c>
      <c r="E159" s="174"/>
      <c r="F159" s="175"/>
      <c r="G159" s="176" t="s">
        <v>38</v>
      </c>
      <c r="H159" s="231">
        <v>0.25</v>
      </c>
      <c r="I159" s="177"/>
      <c r="J159" s="177"/>
    </row>
    <row r="160" spans="1:10" x14ac:dyDescent="0.25">
      <c r="A160" s="172" t="s">
        <v>175</v>
      </c>
      <c r="B160" s="173" t="s">
        <v>491</v>
      </c>
      <c r="C160" s="172" t="s">
        <v>297</v>
      </c>
      <c r="D160" s="188" t="s">
        <v>492</v>
      </c>
      <c r="E160" s="174"/>
      <c r="F160" s="175"/>
      <c r="G160" s="176" t="s">
        <v>49</v>
      </c>
      <c r="H160" s="231">
        <v>12</v>
      </c>
      <c r="I160" s="177"/>
      <c r="J160" s="177"/>
    </row>
    <row r="161" spans="1:10" x14ac:dyDescent="0.25">
      <c r="A161" s="172" t="s">
        <v>175</v>
      </c>
      <c r="B161" s="173" t="s">
        <v>493</v>
      </c>
      <c r="C161" s="172" t="s">
        <v>297</v>
      </c>
      <c r="D161" s="188" t="s">
        <v>494</v>
      </c>
      <c r="E161" s="174"/>
      <c r="F161" s="175"/>
      <c r="G161" s="176" t="s">
        <v>49</v>
      </c>
      <c r="H161" s="231">
        <v>16</v>
      </c>
      <c r="I161" s="177"/>
      <c r="J161" s="177"/>
    </row>
    <row r="162" spans="1:10" x14ac:dyDescent="0.25">
      <c r="A162" s="172" t="s">
        <v>175</v>
      </c>
      <c r="B162" s="173" t="s">
        <v>495</v>
      </c>
      <c r="C162" s="172" t="s">
        <v>297</v>
      </c>
      <c r="D162" s="188" t="s">
        <v>496</v>
      </c>
      <c r="E162" s="174"/>
      <c r="F162" s="175"/>
      <c r="G162" s="176" t="s">
        <v>25</v>
      </c>
      <c r="H162" s="231">
        <v>14</v>
      </c>
      <c r="I162" s="177"/>
      <c r="J162" s="177"/>
    </row>
    <row r="163" spans="1:10" x14ac:dyDescent="0.25">
      <c r="A163" s="172" t="s">
        <v>175</v>
      </c>
      <c r="B163" s="173" t="s">
        <v>497</v>
      </c>
      <c r="C163" s="172" t="s">
        <v>297</v>
      </c>
      <c r="D163" s="188" t="s">
        <v>498</v>
      </c>
      <c r="E163" s="174"/>
      <c r="F163" s="175"/>
      <c r="G163" s="176" t="s">
        <v>25</v>
      </c>
      <c r="H163" s="231">
        <v>14</v>
      </c>
      <c r="I163" s="177"/>
      <c r="J163" s="177"/>
    </row>
    <row r="164" spans="1:10" x14ac:dyDescent="0.25">
      <c r="A164" s="172" t="s">
        <v>175</v>
      </c>
      <c r="B164" s="173" t="s">
        <v>499</v>
      </c>
      <c r="C164" s="172" t="s">
        <v>297</v>
      </c>
      <c r="D164" s="188" t="s">
        <v>500</v>
      </c>
      <c r="E164" s="174"/>
      <c r="F164" s="175"/>
      <c r="G164" s="176" t="s">
        <v>25</v>
      </c>
      <c r="H164" s="231">
        <v>3</v>
      </c>
      <c r="I164" s="177"/>
      <c r="J164" s="177"/>
    </row>
    <row r="165" spans="1:10" x14ac:dyDescent="0.25">
      <c r="A165" s="172" t="s">
        <v>175</v>
      </c>
      <c r="B165" s="173" t="s">
        <v>501</v>
      </c>
      <c r="C165" s="172" t="s">
        <v>297</v>
      </c>
      <c r="D165" s="188" t="s">
        <v>502</v>
      </c>
      <c r="E165" s="174"/>
      <c r="F165" s="175"/>
      <c r="G165" s="176" t="s">
        <v>25</v>
      </c>
      <c r="H165" s="231">
        <v>1</v>
      </c>
      <c r="I165" s="177"/>
      <c r="J165" s="177"/>
    </row>
    <row r="166" spans="1:10" x14ac:dyDescent="0.25">
      <c r="A166" s="172" t="s">
        <v>175</v>
      </c>
      <c r="B166" s="173" t="s">
        <v>503</v>
      </c>
      <c r="C166" s="172" t="s">
        <v>297</v>
      </c>
      <c r="D166" s="188" t="s">
        <v>504</v>
      </c>
      <c r="E166" s="174"/>
      <c r="F166" s="175"/>
      <c r="G166" s="176" t="s">
        <v>25</v>
      </c>
      <c r="H166" s="231">
        <v>1</v>
      </c>
      <c r="I166" s="177"/>
      <c r="J166" s="177"/>
    </row>
    <row r="167" spans="1:10" x14ac:dyDescent="0.25">
      <c r="A167" s="172" t="s">
        <v>175</v>
      </c>
      <c r="B167" s="173" t="s">
        <v>505</v>
      </c>
      <c r="C167" s="172" t="s">
        <v>297</v>
      </c>
      <c r="D167" s="188" t="s">
        <v>506</v>
      </c>
      <c r="E167" s="174"/>
      <c r="F167" s="175"/>
      <c r="G167" s="176" t="s">
        <v>25</v>
      </c>
      <c r="H167" s="231">
        <v>1</v>
      </c>
      <c r="I167" s="177"/>
      <c r="J167" s="177"/>
    </row>
    <row r="168" spans="1:10" x14ac:dyDescent="0.25">
      <c r="A168" s="172" t="s">
        <v>175</v>
      </c>
      <c r="B168" s="173" t="s">
        <v>507</v>
      </c>
      <c r="C168" s="172" t="s">
        <v>297</v>
      </c>
      <c r="D168" s="188" t="s">
        <v>508</v>
      </c>
      <c r="E168" s="174"/>
      <c r="F168" s="175"/>
      <c r="G168" s="176" t="s">
        <v>49</v>
      </c>
      <c r="H168" s="231">
        <v>18</v>
      </c>
      <c r="I168" s="177"/>
      <c r="J168" s="177"/>
    </row>
    <row r="169" spans="1:10" x14ac:dyDescent="0.25">
      <c r="A169" s="172" t="s">
        <v>175</v>
      </c>
      <c r="B169" s="173" t="s">
        <v>509</v>
      </c>
      <c r="C169" s="172" t="s">
        <v>297</v>
      </c>
      <c r="D169" s="188" t="s">
        <v>510</v>
      </c>
      <c r="E169" s="174"/>
      <c r="F169" s="175"/>
      <c r="G169" s="176" t="s">
        <v>25</v>
      </c>
      <c r="H169" s="231">
        <v>3</v>
      </c>
      <c r="I169" s="177"/>
      <c r="J169" s="177"/>
    </row>
    <row r="170" spans="1:10" x14ac:dyDescent="0.25">
      <c r="A170" s="172" t="s">
        <v>175</v>
      </c>
      <c r="B170" s="173" t="s">
        <v>511</v>
      </c>
      <c r="C170" s="172" t="s">
        <v>297</v>
      </c>
      <c r="D170" s="188" t="s">
        <v>512</v>
      </c>
      <c r="E170" s="174"/>
      <c r="F170" s="175"/>
      <c r="G170" s="176" t="s">
        <v>25</v>
      </c>
      <c r="H170" s="231">
        <v>1</v>
      </c>
      <c r="I170" s="177"/>
      <c r="J170" s="177"/>
    </row>
    <row r="171" spans="1:10" x14ac:dyDescent="0.25">
      <c r="A171" s="172" t="s">
        <v>175</v>
      </c>
      <c r="B171" s="173" t="s">
        <v>513</v>
      </c>
      <c r="C171" s="172" t="s">
        <v>297</v>
      </c>
      <c r="D171" s="188" t="s">
        <v>514</v>
      </c>
      <c r="E171" s="174"/>
      <c r="F171" s="175"/>
      <c r="G171" s="176" t="s">
        <v>25</v>
      </c>
      <c r="H171" s="231">
        <v>2</v>
      </c>
      <c r="I171" s="177"/>
      <c r="J171" s="177"/>
    </row>
    <row r="172" spans="1:10" x14ac:dyDescent="0.25">
      <c r="A172" s="172" t="s">
        <v>175</v>
      </c>
      <c r="B172" s="173" t="s">
        <v>515</v>
      </c>
      <c r="C172" s="172" t="s">
        <v>297</v>
      </c>
      <c r="D172" s="188" t="s">
        <v>516</v>
      </c>
      <c r="E172" s="174"/>
      <c r="F172" s="175"/>
      <c r="G172" s="176" t="s">
        <v>25</v>
      </c>
      <c r="H172" s="231">
        <v>1</v>
      </c>
      <c r="I172" s="177"/>
      <c r="J172" s="177"/>
    </row>
    <row r="173" spans="1:10" x14ac:dyDescent="0.25">
      <c r="A173" s="172" t="s">
        <v>175</v>
      </c>
      <c r="B173" s="173" t="s">
        <v>517</v>
      </c>
      <c r="C173" s="172" t="s">
        <v>297</v>
      </c>
      <c r="D173" s="188" t="s">
        <v>518</v>
      </c>
      <c r="E173" s="174"/>
      <c r="F173" s="175"/>
      <c r="G173" s="176" t="s">
        <v>25</v>
      </c>
      <c r="H173" s="231">
        <v>6</v>
      </c>
      <c r="I173" s="177"/>
      <c r="J173" s="177"/>
    </row>
    <row r="174" spans="1:10" x14ac:dyDescent="0.25">
      <c r="A174" s="172" t="s">
        <v>175</v>
      </c>
      <c r="B174" s="173" t="s">
        <v>519</v>
      </c>
      <c r="C174" s="172" t="s">
        <v>297</v>
      </c>
      <c r="D174" s="188" t="s">
        <v>520</v>
      </c>
      <c r="E174" s="174"/>
      <c r="F174" s="175"/>
      <c r="G174" s="176" t="s">
        <v>25</v>
      </c>
      <c r="H174" s="231">
        <v>3</v>
      </c>
      <c r="I174" s="177"/>
      <c r="J174" s="177"/>
    </row>
    <row r="175" spans="1:10" x14ac:dyDescent="0.25">
      <c r="A175" s="172" t="s">
        <v>175</v>
      </c>
      <c r="B175" s="173" t="s">
        <v>521</v>
      </c>
      <c r="C175" s="172" t="s">
        <v>297</v>
      </c>
      <c r="D175" s="188" t="s">
        <v>522</v>
      </c>
      <c r="E175" s="174"/>
      <c r="F175" s="175"/>
      <c r="G175" s="176" t="s">
        <v>25</v>
      </c>
      <c r="H175" s="231">
        <v>2</v>
      </c>
      <c r="I175" s="177"/>
      <c r="J175" s="177"/>
    </row>
    <row r="176" spans="1:10" x14ac:dyDescent="0.25">
      <c r="A176" s="172" t="s">
        <v>175</v>
      </c>
      <c r="B176" s="173" t="s">
        <v>523</v>
      </c>
      <c r="C176" s="172" t="s">
        <v>297</v>
      </c>
      <c r="D176" s="188" t="s">
        <v>524</v>
      </c>
      <c r="E176" s="174"/>
      <c r="F176" s="175"/>
      <c r="G176" s="176" t="s">
        <v>49</v>
      </c>
      <c r="H176" s="231">
        <v>22</v>
      </c>
      <c r="I176" s="177"/>
      <c r="J176" s="177"/>
    </row>
    <row r="177" spans="1:10" x14ac:dyDescent="0.25">
      <c r="A177" s="172" t="s">
        <v>175</v>
      </c>
      <c r="B177" s="173" t="s">
        <v>525</v>
      </c>
      <c r="C177" s="172" t="s">
        <v>297</v>
      </c>
      <c r="D177" s="188" t="s">
        <v>526</v>
      </c>
      <c r="E177" s="174"/>
      <c r="F177" s="175"/>
      <c r="G177" s="176" t="s">
        <v>49</v>
      </c>
      <c r="H177" s="231">
        <v>16</v>
      </c>
      <c r="I177" s="177"/>
      <c r="J177" s="177"/>
    </row>
    <row r="178" spans="1:10" x14ac:dyDescent="0.25">
      <c r="A178" s="172" t="s">
        <v>175</v>
      </c>
      <c r="B178" s="173" t="s">
        <v>527</v>
      </c>
      <c r="C178" s="172" t="s">
        <v>297</v>
      </c>
      <c r="D178" s="188" t="s">
        <v>528</v>
      </c>
      <c r="E178" s="174"/>
      <c r="F178" s="175"/>
      <c r="G178" s="176" t="s">
        <v>25</v>
      </c>
      <c r="H178" s="231">
        <v>1</v>
      </c>
      <c r="I178" s="177"/>
      <c r="J178" s="177"/>
    </row>
    <row r="179" spans="1:10" x14ac:dyDescent="0.25">
      <c r="A179" s="172" t="s">
        <v>175</v>
      </c>
      <c r="B179" s="173" t="s">
        <v>529</v>
      </c>
      <c r="C179" s="172" t="s">
        <v>297</v>
      </c>
      <c r="D179" s="188" t="s">
        <v>530</v>
      </c>
      <c r="E179" s="174"/>
      <c r="F179" s="175"/>
      <c r="G179" s="176" t="s">
        <v>25</v>
      </c>
      <c r="H179" s="231">
        <v>4</v>
      </c>
      <c r="I179" s="177"/>
      <c r="J179" s="177"/>
    </row>
    <row r="180" spans="1:10" x14ac:dyDescent="0.25">
      <c r="A180" s="172" t="s">
        <v>175</v>
      </c>
      <c r="B180" s="173" t="s">
        <v>531</v>
      </c>
      <c r="C180" s="172" t="s">
        <v>297</v>
      </c>
      <c r="D180" s="188" t="s">
        <v>532</v>
      </c>
      <c r="E180" s="174"/>
      <c r="F180" s="175"/>
      <c r="G180" s="176" t="s">
        <v>25</v>
      </c>
      <c r="H180" s="231">
        <v>1</v>
      </c>
      <c r="I180" s="177"/>
      <c r="J180" s="177"/>
    </row>
    <row r="181" spans="1:10" x14ac:dyDescent="0.25">
      <c r="A181" s="172" t="s">
        <v>175</v>
      </c>
      <c r="B181" s="173" t="s">
        <v>533</v>
      </c>
      <c r="C181" s="172" t="s">
        <v>297</v>
      </c>
      <c r="D181" s="188" t="s">
        <v>534</v>
      </c>
      <c r="E181" s="174"/>
      <c r="F181" s="175"/>
      <c r="G181" s="176" t="s">
        <v>22</v>
      </c>
      <c r="H181" s="231">
        <v>22.850999999999999</v>
      </c>
      <c r="I181" s="177"/>
      <c r="J181" s="177"/>
    </row>
    <row r="182" spans="1:10" x14ac:dyDescent="0.25">
      <c r="A182" s="172" t="s">
        <v>175</v>
      </c>
      <c r="B182" s="173" t="s">
        <v>535</v>
      </c>
      <c r="C182" s="172" t="s">
        <v>297</v>
      </c>
      <c r="D182" s="188" t="s">
        <v>536</v>
      </c>
      <c r="E182" s="174"/>
      <c r="F182" s="175"/>
      <c r="G182" s="176" t="s">
        <v>22</v>
      </c>
      <c r="H182" s="231">
        <v>5.6369999999999996</v>
      </c>
      <c r="I182" s="177"/>
      <c r="J182" s="177"/>
    </row>
    <row r="183" spans="1:10" x14ac:dyDescent="0.25">
      <c r="A183" s="172" t="s">
        <v>175</v>
      </c>
      <c r="B183" s="173" t="s">
        <v>438</v>
      </c>
      <c r="C183" s="172" t="s">
        <v>297</v>
      </c>
      <c r="D183" s="188" t="s">
        <v>439</v>
      </c>
      <c r="E183" s="174"/>
      <c r="F183" s="175"/>
      <c r="G183" s="176" t="s">
        <v>22</v>
      </c>
      <c r="H183" s="231">
        <v>36.64</v>
      </c>
      <c r="I183" s="177"/>
      <c r="J183" s="177"/>
    </row>
    <row r="184" spans="1:10" x14ac:dyDescent="0.25">
      <c r="A184" s="172" t="s">
        <v>175</v>
      </c>
      <c r="B184" s="173" t="s">
        <v>440</v>
      </c>
      <c r="C184" s="172" t="s">
        <v>297</v>
      </c>
      <c r="D184" s="188" t="s">
        <v>441</v>
      </c>
      <c r="E184" s="174"/>
      <c r="F184" s="175"/>
      <c r="G184" s="176" t="s">
        <v>22</v>
      </c>
      <c r="H184" s="231">
        <v>42.781999999999996</v>
      </c>
      <c r="I184" s="177"/>
      <c r="J184" s="177"/>
    </row>
    <row r="185" spans="1:10" x14ac:dyDescent="0.25">
      <c r="A185" s="178"/>
      <c r="B185" s="178"/>
      <c r="C185" s="178"/>
      <c r="D185" s="178"/>
      <c r="E185" s="178" t="s">
        <v>69</v>
      </c>
      <c r="F185" s="179">
        <v>991.16983259999995</v>
      </c>
      <c r="G185" s="178" t="s">
        <v>70</v>
      </c>
      <c r="H185" s="232">
        <v>1116.8499999999999</v>
      </c>
      <c r="I185" s="178"/>
      <c r="J185" s="179"/>
    </row>
    <row r="186" spans="1:10" ht="13.8" thickBot="1" x14ac:dyDescent="0.3">
      <c r="A186" s="178"/>
      <c r="B186" s="178"/>
      <c r="C186" s="178"/>
      <c r="D186" s="178"/>
      <c r="E186" s="178" t="s">
        <v>72</v>
      </c>
      <c r="F186" s="179">
        <v>8909.06</v>
      </c>
      <c r="G186" s="178"/>
      <c r="H186" s="233" t="s">
        <v>73</v>
      </c>
      <c r="I186" s="180"/>
      <c r="J186" s="179"/>
    </row>
    <row r="187" spans="1:10" ht="13.8" thickTop="1" x14ac:dyDescent="0.25">
      <c r="A187" s="181"/>
      <c r="B187" s="181"/>
      <c r="C187" s="181"/>
      <c r="D187" s="181"/>
      <c r="E187" s="181"/>
      <c r="F187" s="181"/>
      <c r="G187" s="181"/>
      <c r="H187" s="234"/>
      <c r="I187" s="181"/>
      <c r="J187" s="181"/>
    </row>
    <row r="188" spans="1:10" ht="13.8" x14ac:dyDescent="0.25">
      <c r="A188" s="163" t="s">
        <v>376</v>
      </c>
      <c r="B188" s="164" t="s">
        <v>15</v>
      </c>
      <c r="C188" s="163" t="s">
        <v>16</v>
      </c>
      <c r="D188" s="186" t="s">
        <v>0</v>
      </c>
      <c r="E188" s="165"/>
      <c r="F188" s="166"/>
      <c r="G188" s="167" t="s">
        <v>17</v>
      </c>
      <c r="H188" s="229" t="s">
        <v>18</v>
      </c>
      <c r="I188" s="164"/>
      <c r="J188" s="164"/>
    </row>
    <row r="189" spans="1:10" x14ac:dyDescent="0.25">
      <c r="A189" s="95" t="s">
        <v>174</v>
      </c>
      <c r="B189" s="168" t="s">
        <v>377</v>
      </c>
      <c r="C189" s="95" t="s">
        <v>21</v>
      </c>
      <c r="D189" s="187" t="s">
        <v>378</v>
      </c>
      <c r="E189" s="169"/>
      <c r="F189" s="170"/>
      <c r="G189" s="171" t="s">
        <v>25</v>
      </c>
      <c r="H189" s="230">
        <v>1</v>
      </c>
      <c r="I189" s="97"/>
      <c r="J189" s="97"/>
    </row>
    <row r="190" spans="1:10" x14ac:dyDescent="0.25">
      <c r="A190" s="172" t="s">
        <v>173</v>
      </c>
      <c r="B190" s="173" t="s">
        <v>443</v>
      </c>
      <c r="C190" s="172" t="s">
        <v>21</v>
      </c>
      <c r="D190" s="188" t="s">
        <v>444</v>
      </c>
      <c r="E190" s="174"/>
      <c r="F190" s="175"/>
      <c r="G190" s="176" t="s">
        <v>33</v>
      </c>
      <c r="H190" s="231">
        <v>0.23880000000000001</v>
      </c>
      <c r="I190" s="177"/>
      <c r="J190" s="177"/>
    </row>
    <row r="191" spans="1:10" x14ac:dyDescent="0.25">
      <c r="A191" s="172" t="s">
        <v>173</v>
      </c>
      <c r="B191" s="173" t="s">
        <v>161</v>
      </c>
      <c r="C191" s="172" t="s">
        <v>21</v>
      </c>
      <c r="D191" s="188" t="s">
        <v>162</v>
      </c>
      <c r="E191" s="174"/>
      <c r="F191" s="175"/>
      <c r="G191" s="176" t="s">
        <v>22</v>
      </c>
      <c r="H191" s="231">
        <v>0.23810000000000001</v>
      </c>
      <c r="I191" s="177"/>
      <c r="J191" s="177"/>
    </row>
    <row r="192" spans="1:10" x14ac:dyDescent="0.25">
      <c r="A192" s="172" t="s">
        <v>173</v>
      </c>
      <c r="B192" s="173" t="s">
        <v>163</v>
      </c>
      <c r="C192" s="172" t="s">
        <v>21</v>
      </c>
      <c r="D192" s="188" t="s">
        <v>164</v>
      </c>
      <c r="E192" s="174"/>
      <c r="F192" s="175"/>
      <c r="G192" s="176" t="s">
        <v>22</v>
      </c>
      <c r="H192" s="231">
        <v>0.23810000000000001</v>
      </c>
      <c r="I192" s="177"/>
      <c r="J192" s="177"/>
    </row>
    <row r="193" spans="1:10" x14ac:dyDescent="0.25">
      <c r="A193" s="172" t="s">
        <v>175</v>
      </c>
      <c r="B193" s="173" t="s">
        <v>165</v>
      </c>
      <c r="C193" s="172" t="s">
        <v>21</v>
      </c>
      <c r="D193" s="188" t="s">
        <v>166</v>
      </c>
      <c r="E193" s="174"/>
      <c r="F193" s="175"/>
      <c r="G193" s="176" t="s">
        <v>25</v>
      </c>
      <c r="H193" s="231">
        <v>1.4E-2</v>
      </c>
      <c r="I193" s="177"/>
      <c r="J193" s="177"/>
    </row>
    <row r="194" spans="1:10" x14ac:dyDescent="0.25">
      <c r="A194" s="172" t="s">
        <v>175</v>
      </c>
      <c r="B194" s="173" t="s">
        <v>537</v>
      </c>
      <c r="C194" s="172" t="s">
        <v>21</v>
      </c>
      <c r="D194" s="188" t="s">
        <v>538</v>
      </c>
      <c r="E194" s="174"/>
      <c r="F194" s="175"/>
      <c r="G194" s="176" t="s">
        <v>25</v>
      </c>
      <c r="H194" s="231">
        <v>1</v>
      </c>
      <c r="I194" s="177"/>
      <c r="J194" s="177"/>
    </row>
    <row r="195" spans="1:10" x14ac:dyDescent="0.25">
      <c r="A195" s="178"/>
      <c r="B195" s="178"/>
      <c r="C195" s="178"/>
      <c r="D195" s="178"/>
      <c r="E195" s="178" t="s">
        <v>69</v>
      </c>
      <c r="F195" s="179">
        <v>7.4948279104758324</v>
      </c>
      <c r="G195" s="178" t="s">
        <v>70</v>
      </c>
      <c r="H195" s="232">
        <v>8.4499999999999993</v>
      </c>
      <c r="I195" s="178"/>
      <c r="J195" s="179"/>
    </row>
    <row r="196" spans="1:10" ht="13.8" thickBot="1" x14ac:dyDescent="0.3">
      <c r="A196" s="178"/>
      <c r="B196" s="178"/>
      <c r="C196" s="178"/>
      <c r="D196" s="178"/>
      <c r="E196" s="178" t="s">
        <v>72</v>
      </c>
      <c r="F196" s="179">
        <v>282.16000000000003</v>
      </c>
      <c r="G196" s="178"/>
      <c r="H196" s="233" t="s">
        <v>73</v>
      </c>
      <c r="I196" s="180"/>
      <c r="J196" s="179"/>
    </row>
    <row r="197" spans="1:10" ht="13.8" thickTop="1" x14ac:dyDescent="0.25">
      <c r="A197" s="181"/>
      <c r="B197" s="181"/>
      <c r="C197" s="181"/>
      <c r="D197" s="181"/>
      <c r="E197" s="181"/>
      <c r="F197" s="181"/>
      <c r="G197" s="181"/>
      <c r="H197" s="234"/>
      <c r="I197" s="181"/>
      <c r="J197" s="181"/>
    </row>
    <row r="198" spans="1:10" ht="13.8" x14ac:dyDescent="0.25">
      <c r="A198" s="163" t="s">
        <v>379</v>
      </c>
      <c r="B198" s="164" t="s">
        <v>15</v>
      </c>
      <c r="C198" s="163" t="s">
        <v>16</v>
      </c>
      <c r="D198" s="186" t="s">
        <v>0</v>
      </c>
      <c r="E198" s="165"/>
      <c r="F198" s="166"/>
      <c r="G198" s="167" t="s">
        <v>17</v>
      </c>
      <c r="H198" s="229" t="s">
        <v>18</v>
      </c>
      <c r="I198" s="164"/>
      <c r="J198" s="164"/>
    </row>
    <row r="199" spans="1:10" x14ac:dyDescent="0.25">
      <c r="A199" s="95" t="s">
        <v>174</v>
      </c>
      <c r="B199" s="168" t="s">
        <v>380</v>
      </c>
      <c r="C199" s="95" t="s">
        <v>21</v>
      </c>
      <c r="D199" s="187" t="s">
        <v>381</v>
      </c>
      <c r="E199" s="169"/>
      <c r="F199" s="170"/>
      <c r="G199" s="171" t="s">
        <v>25</v>
      </c>
      <c r="H199" s="230">
        <v>1</v>
      </c>
      <c r="I199" s="97"/>
      <c r="J199" s="97"/>
    </row>
    <row r="200" spans="1:10" x14ac:dyDescent="0.25">
      <c r="A200" s="172" t="s">
        <v>173</v>
      </c>
      <c r="B200" s="173" t="s">
        <v>161</v>
      </c>
      <c r="C200" s="172" t="s">
        <v>21</v>
      </c>
      <c r="D200" s="188" t="s">
        <v>162</v>
      </c>
      <c r="E200" s="174"/>
      <c r="F200" s="175"/>
      <c r="G200" s="176" t="s">
        <v>22</v>
      </c>
      <c r="H200" s="231">
        <v>1.6799999999999999E-2</v>
      </c>
      <c r="I200" s="177"/>
      <c r="J200" s="177"/>
    </row>
    <row r="201" spans="1:10" x14ac:dyDescent="0.25">
      <c r="A201" s="172" t="s">
        <v>173</v>
      </c>
      <c r="B201" s="173" t="s">
        <v>163</v>
      </c>
      <c r="C201" s="172" t="s">
        <v>21</v>
      </c>
      <c r="D201" s="188" t="s">
        <v>164</v>
      </c>
      <c r="E201" s="174"/>
      <c r="F201" s="175"/>
      <c r="G201" s="176" t="s">
        <v>22</v>
      </c>
      <c r="H201" s="231">
        <v>1.6799999999999999E-2</v>
      </c>
      <c r="I201" s="177"/>
      <c r="J201" s="177"/>
    </row>
    <row r="202" spans="1:10" x14ac:dyDescent="0.25">
      <c r="A202" s="172" t="s">
        <v>175</v>
      </c>
      <c r="B202" s="173" t="s">
        <v>539</v>
      </c>
      <c r="C202" s="172" t="s">
        <v>21</v>
      </c>
      <c r="D202" s="188" t="s">
        <v>540</v>
      </c>
      <c r="E202" s="174"/>
      <c r="F202" s="175"/>
      <c r="G202" s="176" t="s">
        <v>25</v>
      </c>
      <c r="H202" s="231">
        <v>1</v>
      </c>
      <c r="I202" s="177"/>
      <c r="J202" s="177"/>
    </row>
    <row r="203" spans="1:10" x14ac:dyDescent="0.25">
      <c r="A203" s="172" t="s">
        <v>175</v>
      </c>
      <c r="B203" s="173" t="s">
        <v>165</v>
      </c>
      <c r="C203" s="172" t="s">
        <v>21</v>
      </c>
      <c r="D203" s="188" t="s">
        <v>166</v>
      </c>
      <c r="E203" s="174"/>
      <c r="F203" s="175"/>
      <c r="G203" s="176" t="s">
        <v>25</v>
      </c>
      <c r="H203" s="231">
        <v>2.1000000000000001E-2</v>
      </c>
      <c r="I203" s="177"/>
      <c r="J203" s="177"/>
    </row>
    <row r="204" spans="1:10" x14ac:dyDescent="0.25">
      <c r="A204" s="178"/>
      <c r="B204" s="178"/>
      <c r="C204" s="178"/>
      <c r="D204" s="178"/>
      <c r="E204" s="178" t="s">
        <v>69</v>
      </c>
      <c r="F204" s="179">
        <v>0.28681587361293964</v>
      </c>
      <c r="G204" s="178" t="s">
        <v>70</v>
      </c>
      <c r="H204" s="232">
        <v>0.32</v>
      </c>
      <c r="I204" s="178"/>
      <c r="J204" s="179"/>
    </row>
    <row r="205" spans="1:10" ht="13.8" thickBot="1" x14ac:dyDescent="0.3">
      <c r="A205" s="178"/>
      <c r="B205" s="178"/>
      <c r="C205" s="178"/>
      <c r="D205" s="178"/>
      <c r="E205" s="178" t="s">
        <v>72</v>
      </c>
      <c r="F205" s="179">
        <v>10.4</v>
      </c>
      <c r="G205" s="178"/>
      <c r="H205" s="233" t="s">
        <v>73</v>
      </c>
      <c r="I205" s="180"/>
      <c r="J205" s="179"/>
    </row>
    <row r="206" spans="1:10" ht="13.8" thickTop="1" x14ac:dyDescent="0.25">
      <c r="A206" s="181"/>
      <c r="B206" s="181"/>
      <c r="C206" s="181"/>
      <c r="D206" s="181"/>
      <c r="E206" s="181"/>
      <c r="F206" s="181"/>
      <c r="G206" s="181"/>
      <c r="H206" s="234"/>
      <c r="I206" s="181"/>
      <c r="J206" s="181"/>
    </row>
    <row r="207" spans="1:10" ht="13.8" x14ac:dyDescent="0.25">
      <c r="A207" s="163" t="s">
        <v>382</v>
      </c>
      <c r="B207" s="164" t="s">
        <v>15</v>
      </c>
      <c r="C207" s="163" t="s">
        <v>16</v>
      </c>
      <c r="D207" s="186" t="s">
        <v>0</v>
      </c>
      <c r="E207" s="165"/>
      <c r="F207" s="166"/>
      <c r="G207" s="167" t="s">
        <v>17</v>
      </c>
      <c r="H207" s="229" t="s">
        <v>18</v>
      </c>
      <c r="I207" s="164"/>
      <c r="J207" s="164"/>
    </row>
    <row r="208" spans="1:10" x14ac:dyDescent="0.25">
      <c r="A208" s="95" t="s">
        <v>174</v>
      </c>
      <c r="B208" s="168" t="s">
        <v>383</v>
      </c>
      <c r="C208" s="95" t="s">
        <v>24</v>
      </c>
      <c r="D208" s="187" t="s">
        <v>384</v>
      </c>
      <c r="E208" s="169"/>
      <c r="F208" s="170"/>
      <c r="G208" s="171" t="s">
        <v>25</v>
      </c>
      <c r="H208" s="230">
        <v>1</v>
      </c>
      <c r="I208" s="97"/>
      <c r="J208" s="97"/>
    </row>
    <row r="209" spans="1:10" x14ac:dyDescent="0.25">
      <c r="A209" s="172" t="s">
        <v>173</v>
      </c>
      <c r="B209" s="173" t="s">
        <v>443</v>
      </c>
      <c r="C209" s="172" t="s">
        <v>21</v>
      </c>
      <c r="D209" s="188" t="s">
        <v>444</v>
      </c>
      <c r="E209" s="174"/>
      <c r="F209" s="175"/>
      <c r="G209" s="176" t="s">
        <v>33</v>
      </c>
      <c r="H209" s="231">
        <v>0.1737311</v>
      </c>
      <c r="I209" s="177"/>
      <c r="J209" s="177"/>
    </row>
    <row r="210" spans="1:10" x14ac:dyDescent="0.25">
      <c r="A210" s="172" t="s">
        <v>173</v>
      </c>
      <c r="B210" s="173" t="s">
        <v>163</v>
      </c>
      <c r="C210" s="172" t="s">
        <v>21</v>
      </c>
      <c r="D210" s="188" t="s">
        <v>164</v>
      </c>
      <c r="E210" s="174"/>
      <c r="F210" s="175"/>
      <c r="G210" s="176" t="s">
        <v>22</v>
      </c>
      <c r="H210" s="231">
        <v>1.2</v>
      </c>
      <c r="I210" s="177"/>
      <c r="J210" s="177"/>
    </row>
    <row r="211" spans="1:10" x14ac:dyDescent="0.25">
      <c r="A211" s="172" t="s">
        <v>173</v>
      </c>
      <c r="B211" s="173" t="s">
        <v>85</v>
      </c>
      <c r="C211" s="172" t="s">
        <v>21</v>
      </c>
      <c r="D211" s="188" t="s">
        <v>86</v>
      </c>
      <c r="E211" s="174"/>
      <c r="F211" s="175"/>
      <c r="G211" s="176" t="s">
        <v>22</v>
      </c>
      <c r="H211" s="231">
        <v>1.63</v>
      </c>
      <c r="I211" s="177"/>
      <c r="J211" s="177"/>
    </row>
    <row r="212" spans="1:10" x14ac:dyDescent="0.25">
      <c r="A212" s="172" t="s">
        <v>175</v>
      </c>
      <c r="B212" s="173" t="s">
        <v>541</v>
      </c>
      <c r="C212" s="172" t="s">
        <v>21</v>
      </c>
      <c r="D212" s="188" t="s">
        <v>542</v>
      </c>
      <c r="E212" s="174"/>
      <c r="F212" s="175"/>
      <c r="G212" s="176" t="s">
        <v>25</v>
      </c>
      <c r="H212" s="231">
        <v>1</v>
      </c>
      <c r="I212" s="177"/>
      <c r="J212" s="177"/>
    </row>
    <row r="213" spans="1:10" x14ac:dyDescent="0.25">
      <c r="A213" s="178"/>
      <c r="B213" s="178"/>
      <c r="C213" s="178"/>
      <c r="D213" s="178"/>
      <c r="E213" s="178" t="s">
        <v>69</v>
      </c>
      <c r="F213" s="179">
        <v>25.526612751551628</v>
      </c>
      <c r="G213" s="178" t="s">
        <v>70</v>
      </c>
      <c r="H213" s="232">
        <v>28.76</v>
      </c>
      <c r="I213" s="178"/>
      <c r="J213" s="179"/>
    </row>
    <row r="214" spans="1:10" ht="13.8" thickBot="1" x14ac:dyDescent="0.3">
      <c r="A214" s="178"/>
      <c r="B214" s="178"/>
      <c r="C214" s="178"/>
      <c r="D214" s="178"/>
      <c r="E214" s="178" t="s">
        <v>72</v>
      </c>
      <c r="F214" s="179">
        <v>44.59</v>
      </c>
      <c r="G214" s="178"/>
      <c r="H214" s="233" t="s">
        <v>73</v>
      </c>
      <c r="I214" s="180"/>
      <c r="J214" s="179"/>
    </row>
    <row r="215" spans="1:10" ht="13.8" thickTop="1" x14ac:dyDescent="0.25">
      <c r="A215" s="181"/>
      <c r="B215" s="181"/>
      <c r="C215" s="181"/>
      <c r="D215" s="181"/>
      <c r="E215" s="181"/>
      <c r="F215" s="181"/>
      <c r="G215" s="181"/>
      <c r="H215" s="234"/>
      <c r="I215" s="181"/>
      <c r="J215" s="181"/>
    </row>
    <row r="216" spans="1:10" ht="13.8" x14ac:dyDescent="0.25">
      <c r="A216" s="163" t="s">
        <v>385</v>
      </c>
      <c r="B216" s="164" t="s">
        <v>15</v>
      </c>
      <c r="C216" s="163" t="s">
        <v>16</v>
      </c>
      <c r="D216" s="186" t="s">
        <v>0</v>
      </c>
      <c r="E216" s="165"/>
      <c r="F216" s="166"/>
      <c r="G216" s="167" t="s">
        <v>17</v>
      </c>
      <c r="H216" s="229" t="s">
        <v>18</v>
      </c>
      <c r="I216" s="164"/>
      <c r="J216" s="164"/>
    </row>
    <row r="217" spans="1:10" x14ac:dyDescent="0.25">
      <c r="A217" s="95" t="s">
        <v>174</v>
      </c>
      <c r="B217" s="168" t="s">
        <v>31</v>
      </c>
      <c r="C217" s="95" t="s">
        <v>21</v>
      </c>
      <c r="D217" s="187" t="s">
        <v>32</v>
      </c>
      <c r="E217" s="169"/>
      <c r="F217" s="170"/>
      <c r="G217" s="171" t="s">
        <v>33</v>
      </c>
      <c r="H217" s="230">
        <v>1</v>
      </c>
      <c r="I217" s="97"/>
      <c r="J217" s="97"/>
    </row>
    <row r="218" spans="1:10" x14ac:dyDescent="0.25">
      <c r="A218" s="172" t="s">
        <v>173</v>
      </c>
      <c r="B218" s="173" t="s">
        <v>111</v>
      </c>
      <c r="C218" s="172" t="s">
        <v>21</v>
      </c>
      <c r="D218" s="188" t="s">
        <v>112</v>
      </c>
      <c r="E218" s="174"/>
      <c r="F218" s="175"/>
      <c r="G218" s="176" t="s">
        <v>22</v>
      </c>
      <c r="H218" s="231">
        <v>1</v>
      </c>
      <c r="I218" s="177"/>
      <c r="J218" s="177"/>
    </row>
    <row r="219" spans="1:10" x14ac:dyDescent="0.25">
      <c r="A219" s="172" t="s">
        <v>173</v>
      </c>
      <c r="B219" s="173" t="s">
        <v>101</v>
      </c>
      <c r="C219" s="172" t="s">
        <v>21</v>
      </c>
      <c r="D219" s="188" t="s">
        <v>102</v>
      </c>
      <c r="E219" s="174"/>
      <c r="F219" s="175"/>
      <c r="G219" s="176" t="s">
        <v>22</v>
      </c>
      <c r="H219" s="231">
        <v>1</v>
      </c>
      <c r="I219" s="177"/>
      <c r="J219" s="177"/>
    </row>
    <row r="220" spans="1:10" x14ac:dyDescent="0.25">
      <c r="A220" s="172" t="s">
        <v>173</v>
      </c>
      <c r="B220" s="173" t="s">
        <v>103</v>
      </c>
      <c r="C220" s="172" t="s">
        <v>21</v>
      </c>
      <c r="D220" s="188" t="s">
        <v>104</v>
      </c>
      <c r="E220" s="174"/>
      <c r="F220" s="175"/>
      <c r="G220" s="176" t="s">
        <v>22</v>
      </c>
      <c r="H220" s="231">
        <v>1</v>
      </c>
      <c r="I220" s="177"/>
      <c r="J220" s="177"/>
    </row>
    <row r="221" spans="1:10" x14ac:dyDescent="0.25">
      <c r="A221" s="172" t="s">
        <v>173</v>
      </c>
      <c r="B221" s="173" t="s">
        <v>105</v>
      </c>
      <c r="C221" s="172" t="s">
        <v>21</v>
      </c>
      <c r="D221" s="188" t="s">
        <v>106</v>
      </c>
      <c r="E221" s="174"/>
      <c r="F221" s="175"/>
      <c r="G221" s="176" t="s">
        <v>22</v>
      </c>
      <c r="H221" s="231">
        <v>1</v>
      </c>
      <c r="I221" s="177"/>
      <c r="J221" s="177"/>
    </row>
    <row r="222" spans="1:10" x14ac:dyDescent="0.25">
      <c r="A222" s="172" t="s">
        <v>173</v>
      </c>
      <c r="B222" s="173" t="s">
        <v>107</v>
      </c>
      <c r="C222" s="172" t="s">
        <v>21</v>
      </c>
      <c r="D222" s="188" t="s">
        <v>108</v>
      </c>
      <c r="E222" s="174"/>
      <c r="F222" s="175"/>
      <c r="G222" s="176" t="s">
        <v>22</v>
      </c>
      <c r="H222" s="231">
        <v>1</v>
      </c>
      <c r="I222" s="177"/>
      <c r="J222" s="177"/>
    </row>
    <row r="223" spans="1:10" x14ac:dyDescent="0.25">
      <c r="A223" s="172" t="s">
        <v>173</v>
      </c>
      <c r="B223" s="173" t="s">
        <v>109</v>
      </c>
      <c r="C223" s="172" t="s">
        <v>21</v>
      </c>
      <c r="D223" s="188" t="s">
        <v>110</v>
      </c>
      <c r="E223" s="174"/>
      <c r="F223" s="175"/>
      <c r="G223" s="176" t="s">
        <v>22</v>
      </c>
      <c r="H223" s="231">
        <v>1</v>
      </c>
      <c r="I223" s="177"/>
      <c r="J223" s="177"/>
    </row>
    <row r="224" spans="1:10" x14ac:dyDescent="0.25">
      <c r="A224" s="178"/>
      <c r="B224" s="178"/>
      <c r="C224" s="178"/>
      <c r="D224" s="178"/>
      <c r="E224" s="178" t="s">
        <v>69</v>
      </c>
      <c r="F224" s="179">
        <v>14.0962949</v>
      </c>
      <c r="G224" s="178" t="s">
        <v>70</v>
      </c>
      <c r="H224" s="232">
        <v>15.88</v>
      </c>
      <c r="I224" s="178"/>
      <c r="J224" s="179"/>
    </row>
    <row r="225" spans="1:10" ht="13.8" thickBot="1" x14ac:dyDescent="0.3">
      <c r="A225" s="178"/>
      <c r="B225" s="178"/>
      <c r="C225" s="178"/>
      <c r="D225" s="178"/>
      <c r="E225" s="178" t="s">
        <v>72</v>
      </c>
      <c r="F225" s="179">
        <v>75.81</v>
      </c>
      <c r="G225" s="178"/>
      <c r="H225" s="233" t="s">
        <v>73</v>
      </c>
      <c r="I225" s="180"/>
      <c r="J225" s="179"/>
    </row>
    <row r="226" spans="1:10" ht="13.8" thickTop="1" x14ac:dyDescent="0.25">
      <c r="A226" s="181"/>
      <c r="B226" s="181"/>
      <c r="C226" s="181"/>
      <c r="D226" s="181"/>
      <c r="E226" s="181"/>
      <c r="F226" s="181"/>
      <c r="G226" s="181"/>
      <c r="H226" s="234"/>
      <c r="I226" s="181"/>
      <c r="J226" s="181"/>
    </row>
    <row r="227" spans="1:10" ht="13.8" x14ac:dyDescent="0.25">
      <c r="A227" s="163" t="s">
        <v>386</v>
      </c>
      <c r="B227" s="164" t="s">
        <v>15</v>
      </c>
      <c r="C227" s="163" t="s">
        <v>16</v>
      </c>
      <c r="D227" s="186" t="s">
        <v>0</v>
      </c>
      <c r="E227" s="165"/>
      <c r="F227" s="166"/>
      <c r="G227" s="167" t="s">
        <v>17</v>
      </c>
      <c r="H227" s="229" t="s">
        <v>18</v>
      </c>
      <c r="I227" s="164"/>
      <c r="J227" s="164"/>
    </row>
    <row r="228" spans="1:10" x14ac:dyDescent="0.25">
      <c r="A228" s="95" t="s">
        <v>174</v>
      </c>
      <c r="B228" s="168" t="s">
        <v>387</v>
      </c>
      <c r="C228" s="95" t="s">
        <v>21</v>
      </c>
      <c r="D228" s="187" t="s">
        <v>388</v>
      </c>
      <c r="E228" s="169"/>
      <c r="F228" s="170"/>
      <c r="G228" s="171" t="s">
        <v>49</v>
      </c>
      <c r="H228" s="230">
        <v>1</v>
      </c>
      <c r="I228" s="97"/>
      <c r="J228" s="97"/>
    </row>
    <row r="229" spans="1:10" x14ac:dyDescent="0.25">
      <c r="A229" s="172" t="s">
        <v>173</v>
      </c>
      <c r="B229" s="173" t="s">
        <v>98</v>
      </c>
      <c r="C229" s="172" t="s">
        <v>21</v>
      </c>
      <c r="D229" s="188" t="s">
        <v>99</v>
      </c>
      <c r="E229" s="174"/>
      <c r="F229" s="175"/>
      <c r="G229" s="176" t="s">
        <v>22</v>
      </c>
      <c r="H229" s="231">
        <v>0.9103</v>
      </c>
      <c r="I229" s="177"/>
      <c r="J229" s="177"/>
    </row>
    <row r="230" spans="1:10" x14ac:dyDescent="0.25">
      <c r="A230" s="172" t="s">
        <v>173</v>
      </c>
      <c r="B230" s="173" t="s">
        <v>83</v>
      </c>
      <c r="C230" s="172" t="s">
        <v>21</v>
      </c>
      <c r="D230" s="188" t="s">
        <v>84</v>
      </c>
      <c r="E230" s="174"/>
      <c r="F230" s="175"/>
      <c r="G230" s="176" t="s">
        <v>22</v>
      </c>
      <c r="H230" s="231">
        <v>0.9103</v>
      </c>
      <c r="I230" s="177"/>
      <c r="J230" s="177"/>
    </row>
    <row r="231" spans="1:10" x14ac:dyDescent="0.25">
      <c r="A231" s="172" t="s">
        <v>173</v>
      </c>
      <c r="B231" s="173" t="s">
        <v>92</v>
      </c>
      <c r="C231" s="172" t="s">
        <v>21</v>
      </c>
      <c r="D231" s="188" t="s">
        <v>93</v>
      </c>
      <c r="E231" s="174"/>
      <c r="F231" s="175"/>
      <c r="G231" s="176" t="s">
        <v>33</v>
      </c>
      <c r="H231" s="231">
        <v>9.2999999999999992E-3</v>
      </c>
      <c r="I231" s="177"/>
      <c r="J231" s="177"/>
    </row>
    <row r="232" spans="1:10" x14ac:dyDescent="0.25">
      <c r="A232" s="172" t="s">
        <v>173</v>
      </c>
      <c r="B232" s="173" t="s">
        <v>94</v>
      </c>
      <c r="C232" s="172" t="s">
        <v>21</v>
      </c>
      <c r="D232" s="188" t="s">
        <v>95</v>
      </c>
      <c r="E232" s="174"/>
      <c r="F232" s="175"/>
      <c r="G232" s="176" t="s">
        <v>78</v>
      </c>
      <c r="H232" s="231">
        <v>3.7400000000000003E-2</v>
      </c>
      <c r="I232" s="177"/>
      <c r="J232" s="177"/>
    </row>
    <row r="233" spans="1:10" x14ac:dyDescent="0.25">
      <c r="A233" s="172" t="s">
        <v>173</v>
      </c>
      <c r="B233" s="173" t="s">
        <v>96</v>
      </c>
      <c r="C233" s="172" t="s">
        <v>21</v>
      </c>
      <c r="D233" s="188" t="s">
        <v>97</v>
      </c>
      <c r="E233" s="174"/>
      <c r="F233" s="175"/>
      <c r="G233" s="176" t="s">
        <v>38</v>
      </c>
      <c r="H233" s="231">
        <v>5.4000000000000003E-3</v>
      </c>
      <c r="I233" s="177"/>
      <c r="J233" s="177"/>
    </row>
    <row r="234" spans="1:10" x14ac:dyDescent="0.25">
      <c r="A234" s="172" t="s">
        <v>175</v>
      </c>
      <c r="B234" s="173" t="s">
        <v>87</v>
      </c>
      <c r="C234" s="172" t="s">
        <v>21</v>
      </c>
      <c r="D234" s="188" t="s">
        <v>543</v>
      </c>
      <c r="E234" s="174"/>
      <c r="F234" s="175"/>
      <c r="G234" s="176" t="s">
        <v>49</v>
      </c>
      <c r="H234" s="231">
        <v>0.80930000000000002</v>
      </c>
      <c r="I234" s="177"/>
      <c r="J234" s="177"/>
    </row>
    <row r="235" spans="1:10" x14ac:dyDescent="0.25">
      <c r="A235" s="172" t="s">
        <v>175</v>
      </c>
      <c r="B235" s="173" t="s">
        <v>100</v>
      </c>
      <c r="C235" s="172" t="s">
        <v>21</v>
      </c>
      <c r="D235" s="188" t="s">
        <v>544</v>
      </c>
      <c r="E235" s="174"/>
      <c r="F235" s="175"/>
      <c r="G235" s="176" t="s">
        <v>49</v>
      </c>
      <c r="H235" s="231">
        <v>0.55000000000000004</v>
      </c>
      <c r="I235" s="177"/>
      <c r="J235" s="177"/>
    </row>
    <row r="236" spans="1:10" x14ac:dyDescent="0.25">
      <c r="A236" s="172" t="s">
        <v>175</v>
      </c>
      <c r="B236" s="173" t="s">
        <v>131</v>
      </c>
      <c r="C236" s="172" t="s">
        <v>21</v>
      </c>
      <c r="D236" s="188" t="s">
        <v>132</v>
      </c>
      <c r="E236" s="174"/>
      <c r="F236" s="175"/>
      <c r="G236" s="176" t="s">
        <v>51</v>
      </c>
      <c r="H236" s="231">
        <v>0.1012</v>
      </c>
      <c r="I236" s="177"/>
      <c r="J236" s="177"/>
    </row>
    <row r="237" spans="1:10" x14ac:dyDescent="0.25">
      <c r="A237" s="172" t="s">
        <v>175</v>
      </c>
      <c r="B237" s="173" t="s">
        <v>135</v>
      </c>
      <c r="C237" s="172" t="s">
        <v>21</v>
      </c>
      <c r="D237" s="188" t="s">
        <v>136</v>
      </c>
      <c r="E237" s="174"/>
      <c r="F237" s="175"/>
      <c r="G237" s="176" t="s">
        <v>41</v>
      </c>
      <c r="H237" s="231">
        <v>2.5600000000000001E-2</v>
      </c>
      <c r="I237" s="177"/>
      <c r="J237" s="177"/>
    </row>
    <row r="238" spans="1:10" x14ac:dyDescent="0.25">
      <c r="A238" s="172" t="s">
        <v>175</v>
      </c>
      <c r="B238" s="173" t="s">
        <v>133</v>
      </c>
      <c r="C238" s="172" t="s">
        <v>21</v>
      </c>
      <c r="D238" s="188" t="s">
        <v>134</v>
      </c>
      <c r="E238" s="174"/>
      <c r="F238" s="175"/>
      <c r="G238" s="176" t="s">
        <v>49</v>
      </c>
      <c r="H238" s="231">
        <v>0.55000000000000004</v>
      </c>
      <c r="I238" s="177"/>
      <c r="J238" s="177"/>
    </row>
    <row r="239" spans="1:10" x14ac:dyDescent="0.25">
      <c r="A239" s="178"/>
      <c r="B239" s="178"/>
      <c r="C239" s="178"/>
      <c r="D239" s="178"/>
      <c r="E239" s="178" t="s">
        <v>69</v>
      </c>
      <c r="F239" s="179">
        <v>15.201241301485799</v>
      </c>
      <c r="G239" s="178" t="s">
        <v>70</v>
      </c>
      <c r="H239" s="232">
        <v>17.13</v>
      </c>
      <c r="I239" s="178"/>
      <c r="J239" s="179"/>
    </row>
    <row r="240" spans="1:10" ht="13.8" thickBot="1" x14ac:dyDescent="0.3">
      <c r="A240" s="178"/>
      <c r="B240" s="178"/>
      <c r="C240" s="178"/>
      <c r="D240" s="178"/>
      <c r="E240" s="178" t="s">
        <v>72</v>
      </c>
      <c r="F240" s="179">
        <v>22.39</v>
      </c>
      <c r="G240" s="178"/>
      <c r="H240" s="233" t="s">
        <v>73</v>
      </c>
      <c r="I240" s="180"/>
      <c r="J240" s="179"/>
    </row>
    <row r="241" spans="1:10" ht="13.8" thickTop="1" x14ac:dyDescent="0.25">
      <c r="A241" s="181"/>
      <c r="B241" s="181"/>
      <c r="C241" s="181"/>
      <c r="D241" s="181"/>
      <c r="E241" s="181"/>
      <c r="F241" s="181"/>
      <c r="G241" s="181"/>
      <c r="H241" s="234"/>
      <c r="I241" s="181"/>
      <c r="J241" s="181"/>
    </row>
    <row r="242" spans="1:10" ht="13.8" x14ac:dyDescent="0.25">
      <c r="A242" s="163" t="s">
        <v>389</v>
      </c>
      <c r="B242" s="164" t="s">
        <v>15</v>
      </c>
      <c r="C242" s="163" t="s">
        <v>16</v>
      </c>
      <c r="D242" s="186" t="s">
        <v>0</v>
      </c>
      <c r="E242" s="165"/>
      <c r="F242" s="166"/>
      <c r="G242" s="167" t="s">
        <v>17</v>
      </c>
      <c r="H242" s="229" t="s">
        <v>18</v>
      </c>
      <c r="I242" s="164"/>
      <c r="J242" s="164"/>
    </row>
    <row r="243" spans="1:10" x14ac:dyDescent="0.25">
      <c r="A243" s="95" t="s">
        <v>174</v>
      </c>
      <c r="B243" s="168" t="s">
        <v>347</v>
      </c>
      <c r="C243" s="95" t="s">
        <v>21</v>
      </c>
      <c r="D243" s="187" t="s">
        <v>348</v>
      </c>
      <c r="E243" s="169"/>
      <c r="F243" s="170"/>
      <c r="G243" s="171" t="s">
        <v>38</v>
      </c>
      <c r="H243" s="230">
        <v>1</v>
      </c>
      <c r="I243" s="97"/>
      <c r="J243" s="97"/>
    </row>
    <row r="244" spans="1:10" x14ac:dyDescent="0.25">
      <c r="A244" s="172" t="s">
        <v>173</v>
      </c>
      <c r="B244" s="173" t="s">
        <v>85</v>
      </c>
      <c r="C244" s="172" t="s">
        <v>21</v>
      </c>
      <c r="D244" s="188" t="s">
        <v>86</v>
      </c>
      <c r="E244" s="174"/>
      <c r="F244" s="175"/>
      <c r="G244" s="176" t="s">
        <v>22</v>
      </c>
      <c r="H244" s="231">
        <v>3.956</v>
      </c>
      <c r="I244" s="177"/>
      <c r="J244" s="177"/>
    </row>
    <row r="245" spans="1:10" x14ac:dyDescent="0.25">
      <c r="A245" s="178"/>
      <c r="B245" s="178"/>
      <c r="C245" s="178"/>
      <c r="D245" s="178"/>
      <c r="E245" s="178" t="s">
        <v>69</v>
      </c>
      <c r="F245" s="179">
        <v>26.001504607861577</v>
      </c>
      <c r="G245" s="178" t="s">
        <v>70</v>
      </c>
      <c r="H245" s="232">
        <v>29.3</v>
      </c>
      <c r="I245" s="178"/>
      <c r="J245" s="179"/>
    </row>
    <row r="246" spans="1:10" ht="13.8" thickBot="1" x14ac:dyDescent="0.3">
      <c r="A246" s="178"/>
      <c r="B246" s="178"/>
      <c r="C246" s="178"/>
      <c r="D246" s="178"/>
      <c r="E246" s="178" t="s">
        <v>72</v>
      </c>
      <c r="F246" s="179">
        <v>24.27</v>
      </c>
      <c r="G246" s="178"/>
      <c r="H246" s="233" t="s">
        <v>73</v>
      </c>
      <c r="I246" s="180"/>
      <c r="J246" s="179"/>
    </row>
    <row r="247" spans="1:10" ht="13.8" thickTop="1" x14ac:dyDescent="0.25">
      <c r="A247" s="181"/>
      <c r="B247" s="181"/>
      <c r="C247" s="181"/>
      <c r="D247" s="181"/>
      <c r="E247" s="181"/>
      <c r="F247" s="181"/>
      <c r="G247" s="181"/>
      <c r="H247" s="234"/>
      <c r="I247" s="181"/>
      <c r="J247" s="181"/>
    </row>
    <row r="248" spans="1:10" ht="13.8" x14ac:dyDescent="0.25">
      <c r="A248" s="163" t="s">
        <v>390</v>
      </c>
      <c r="B248" s="164" t="s">
        <v>15</v>
      </c>
      <c r="C248" s="163" t="s">
        <v>16</v>
      </c>
      <c r="D248" s="186" t="s">
        <v>0</v>
      </c>
      <c r="E248" s="165"/>
      <c r="F248" s="166"/>
      <c r="G248" s="167" t="s">
        <v>17</v>
      </c>
      <c r="H248" s="229" t="s">
        <v>18</v>
      </c>
      <c r="I248" s="164"/>
      <c r="J248" s="164"/>
    </row>
    <row r="249" spans="1:10" x14ac:dyDescent="0.25">
      <c r="A249" s="95" t="s">
        <v>174</v>
      </c>
      <c r="B249" s="168" t="s">
        <v>50</v>
      </c>
      <c r="C249" s="95" t="s">
        <v>21</v>
      </c>
      <c r="D249" s="187" t="s">
        <v>391</v>
      </c>
      <c r="E249" s="169"/>
      <c r="F249" s="170"/>
      <c r="G249" s="171" t="s">
        <v>28</v>
      </c>
      <c r="H249" s="230">
        <v>1</v>
      </c>
      <c r="I249" s="97"/>
      <c r="J249" s="97"/>
    </row>
    <row r="250" spans="1:10" x14ac:dyDescent="0.25">
      <c r="A250" s="172" t="s">
        <v>173</v>
      </c>
      <c r="B250" s="173" t="s">
        <v>137</v>
      </c>
      <c r="C250" s="172" t="s">
        <v>21</v>
      </c>
      <c r="D250" s="188" t="s">
        <v>138</v>
      </c>
      <c r="E250" s="174"/>
      <c r="F250" s="175"/>
      <c r="G250" s="176" t="s">
        <v>22</v>
      </c>
      <c r="H250" s="231">
        <v>0.33905000000000002</v>
      </c>
      <c r="I250" s="177"/>
      <c r="J250" s="177"/>
    </row>
    <row r="251" spans="1:10" x14ac:dyDescent="0.25">
      <c r="A251" s="172" t="s">
        <v>173</v>
      </c>
      <c r="B251" s="173" t="s">
        <v>85</v>
      </c>
      <c r="C251" s="172" t="s">
        <v>21</v>
      </c>
      <c r="D251" s="188" t="s">
        <v>86</v>
      </c>
      <c r="E251" s="174"/>
      <c r="F251" s="175"/>
      <c r="G251" s="176" t="s">
        <v>22</v>
      </c>
      <c r="H251" s="231">
        <v>0.12265</v>
      </c>
      <c r="I251" s="177"/>
      <c r="J251" s="177"/>
    </row>
    <row r="252" spans="1:10" x14ac:dyDescent="0.25">
      <c r="A252" s="172" t="s">
        <v>173</v>
      </c>
      <c r="B252" s="173" t="s">
        <v>141</v>
      </c>
      <c r="C252" s="172" t="s">
        <v>21</v>
      </c>
      <c r="D252" s="188" t="s">
        <v>142</v>
      </c>
      <c r="E252" s="174"/>
      <c r="F252" s="175"/>
      <c r="G252" s="176" t="s">
        <v>38</v>
      </c>
      <c r="H252" s="231">
        <v>6.9000000000000006E-2</v>
      </c>
      <c r="I252" s="177"/>
      <c r="J252" s="177"/>
    </row>
    <row r="253" spans="1:10" x14ac:dyDescent="0.25">
      <c r="A253" s="178"/>
      <c r="B253" s="178"/>
      <c r="C253" s="178"/>
      <c r="D253" s="178"/>
      <c r="E253" s="178" t="s">
        <v>69</v>
      </c>
      <c r="F253" s="179">
        <v>5.529433891292082</v>
      </c>
      <c r="G253" s="178" t="s">
        <v>70</v>
      </c>
      <c r="H253" s="232">
        <v>6.23</v>
      </c>
      <c r="I253" s="178"/>
      <c r="J253" s="179"/>
    </row>
    <row r="254" spans="1:10" ht="13.8" thickBot="1" x14ac:dyDescent="0.3">
      <c r="A254" s="178"/>
      <c r="B254" s="178"/>
      <c r="C254" s="178"/>
      <c r="D254" s="178"/>
      <c r="E254" s="178" t="s">
        <v>72</v>
      </c>
      <c r="F254" s="179">
        <v>10.6</v>
      </c>
      <c r="G254" s="178"/>
      <c r="H254" s="233" t="s">
        <v>73</v>
      </c>
      <c r="I254" s="180"/>
      <c r="J254" s="179"/>
    </row>
    <row r="255" spans="1:10" ht="13.8" thickTop="1" x14ac:dyDescent="0.25">
      <c r="A255" s="181"/>
      <c r="B255" s="181"/>
      <c r="C255" s="181"/>
      <c r="D255" s="181"/>
      <c r="E255" s="181"/>
      <c r="F255" s="181"/>
      <c r="G255" s="181"/>
      <c r="H255" s="234"/>
      <c r="I255" s="181"/>
      <c r="J255" s="181"/>
    </row>
    <row r="256" spans="1:10" ht="13.8" x14ac:dyDescent="0.25">
      <c r="A256" s="163" t="s">
        <v>392</v>
      </c>
      <c r="B256" s="164" t="s">
        <v>15</v>
      </c>
      <c r="C256" s="163" t="s">
        <v>16</v>
      </c>
      <c r="D256" s="186" t="s">
        <v>0</v>
      </c>
      <c r="E256" s="165"/>
      <c r="F256" s="166"/>
      <c r="G256" s="167" t="s">
        <v>17</v>
      </c>
      <c r="H256" s="229" t="s">
        <v>18</v>
      </c>
      <c r="I256" s="164"/>
      <c r="J256" s="164"/>
    </row>
    <row r="257" spans="1:10" x14ac:dyDescent="0.25">
      <c r="A257" s="95" t="s">
        <v>174</v>
      </c>
      <c r="B257" s="168" t="s">
        <v>393</v>
      </c>
      <c r="C257" s="95" t="s">
        <v>21</v>
      </c>
      <c r="D257" s="187" t="s">
        <v>394</v>
      </c>
      <c r="E257" s="169"/>
      <c r="F257" s="170"/>
      <c r="G257" s="171" t="s">
        <v>38</v>
      </c>
      <c r="H257" s="230">
        <v>1</v>
      </c>
      <c r="I257" s="97"/>
      <c r="J257" s="97"/>
    </row>
    <row r="258" spans="1:10" x14ac:dyDescent="0.25">
      <c r="A258" s="172" t="s">
        <v>173</v>
      </c>
      <c r="B258" s="173" t="s">
        <v>137</v>
      </c>
      <c r="C258" s="172" t="s">
        <v>21</v>
      </c>
      <c r="D258" s="188" t="s">
        <v>138</v>
      </c>
      <c r="E258" s="174"/>
      <c r="F258" s="175"/>
      <c r="G258" s="176" t="s">
        <v>22</v>
      </c>
      <c r="H258" s="231">
        <v>1.6701999999999999</v>
      </c>
      <c r="I258" s="177"/>
      <c r="J258" s="177"/>
    </row>
    <row r="259" spans="1:10" x14ac:dyDescent="0.25">
      <c r="A259" s="172" t="s">
        <v>173</v>
      </c>
      <c r="B259" s="173" t="s">
        <v>85</v>
      </c>
      <c r="C259" s="172" t="s">
        <v>21</v>
      </c>
      <c r="D259" s="188" t="s">
        <v>86</v>
      </c>
      <c r="E259" s="174"/>
      <c r="F259" s="175"/>
      <c r="G259" s="176" t="s">
        <v>22</v>
      </c>
      <c r="H259" s="231">
        <v>6.4683999999999999</v>
      </c>
      <c r="I259" s="177"/>
      <c r="J259" s="177"/>
    </row>
    <row r="260" spans="1:10" x14ac:dyDescent="0.25">
      <c r="A260" s="172" t="s">
        <v>173</v>
      </c>
      <c r="B260" s="173" t="s">
        <v>153</v>
      </c>
      <c r="C260" s="172" t="s">
        <v>21</v>
      </c>
      <c r="D260" s="188" t="s">
        <v>154</v>
      </c>
      <c r="E260" s="174"/>
      <c r="F260" s="175"/>
      <c r="G260" s="176" t="s">
        <v>33</v>
      </c>
      <c r="H260" s="231">
        <v>0.2198</v>
      </c>
      <c r="I260" s="177"/>
      <c r="J260" s="177"/>
    </row>
    <row r="261" spans="1:10" x14ac:dyDescent="0.25">
      <c r="A261" s="172" t="s">
        <v>173</v>
      </c>
      <c r="B261" s="173" t="s">
        <v>155</v>
      </c>
      <c r="C261" s="172" t="s">
        <v>21</v>
      </c>
      <c r="D261" s="188" t="s">
        <v>156</v>
      </c>
      <c r="E261" s="174"/>
      <c r="F261" s="175"/>
      <c r="G261" s="176" t="s">
        <v>78</v>
      </c>
      <c r="H261" s="231">
        <v>0.63770000000000004</v>
      </c>
      <c r="I261" s="177"/>
      <c r="J261" s="177"/>
    </row>
    <row r="262" spans="1:10" x14ac:dyDescent="0.25">
      <c r="A262" s="172" t="s">
        <v>173</v>
      </c>
      <c r="B262" s="173" t="s">
        <v>545</v>
      </c>
      <c r="C262" s="172" t="s">
        <v>21</v>
      </c>
      <c r="D262" s="188" t="s">
        <v>546</v>
      </c>
      <c r="E262" s="174"/>
      <c r="F262" s="175"/>
      <c r="G262" s="176" t="s">
        <v>38</v>
      </c>
      <c r="H262" s="231">
        <v>0.80500000000000005</v>
      </c>
      <c r="I262" s="177"/>
      <c r="J262" s="177"/>
    </row>
    <row r="263" spans="1:10" x14ac:dyDescent="0.25">
      <c r="A263" s="172" t="s">
        <v>175</v>
      </c>
      <c r="B263" s="173" t="s">
        <v>547</v>
      </c>
      <c r="C263" s="172" t="s">
        <v>21</v>
      </c>
      <c r="D263" s="188" t="s">
        <v>548</v>
      </c>
      <c r="E263" s="174"/>
      <c r="F263" s="175"/>
      <c r="G263" s="176" t="s">
        <v>38</v>
      </c>
      <c r="H263" s="231">
        <v>0.45429999999999998</v>
      </c>
      <c r="I263" s="177"/>
      <c r="J263" s="177"/>
    </row>
    <row r="264" spans="1:10" x14ac:dyDescent="0.25">
      <c r="A264" s="178"/>
      <c r="B264" s="178"/>
      <c r="C264" s="178"/>
      <c r="D264" s="178"/>
      <c r="E264" s="178" t="s">
        <v>69</v>
      </c>
      <c r="F264" s="179">
        <v>78.653375963889417</v>
      </c>
      <c r="G264" s="178" t="s">
        <v>70</v>
      </c>
      <c r="H264" s="232">
        <v>88.63</v>
      </c>
      <c r="I264" s="178"/>
      <c r="J264" s="179"/>
    </row>
    <row r="265" spans="1:10" ht="13.8" thickBot="1" x14ac:dyDescent="0.3">
      <c r="A265" s="178"/>
      <c r="B265" s="178"/>
      <c r="C265" s="178"/>
      <c r="D265" s="178"/>
      <c r="E265" s="178" t="s">
        <v>72</v>
      </c>
      <c r="F265" s="179">
        <v>158.58000000000001</v>
      </c>
      <c r="G265" s="178"/>
      <c r="H265" s="233" t="s">
        <v>73</v>
      </c>
      <c r="I265" s="180"/>
      <c r="J265" s="179"/>
    </row>
    <row r="266" spans="1:10" ht="13.8" thickTop="1" x14ac:dyDescent="0.25">
      <c r="A266" s="181"/>
      <c r="B266" s="181"/>
      <c r="C266" s="181"/>
      <c r="D266" s="181"/>
      <c r="E266" s="181"/>
      <c r="F266" s="181"/>
      <c r="G266" s="181"/>
      <c r="H266" s="234"/>
      <c r="I266" s="181"/>
      <c r="J266" s="181"/>
    </row>
    <row r="267" spans="1:10" ht="13.8" x14ac:dyDescent="0.25">
      <c r="A267" s="163" t="s">
        <v>395</v>
      </c>
      <c r="B267" s="164" t="s">
        <v>15</v>
      </c>
      <c r="C267" s="163" t="s">
        <v>16</v>
      </c>
      <c r="D267" s="186" t="s">
        <v>0</v>
      </c>
      <c r="E267" s="165"/>
      <c r="F267" s="166"/>
      <c r="G267" s="167" t="s">
        <v>17</v>
      </c>
      <c r="H267" s="229" t="s">
        <v>18</v>
      </c>
      <c r="I267" s="164"/>
      <c r="J267" s="164"/>
    </row>
    <row r="268" spans="1:10" x14ac:dyDescent="0.25">
      <c r="A268" s="95" t="s">
        <v>174</v>
      </c>
      <c r="B268" s="168" t="s">
        <v>396</v>
      </c>
      <c r="C268" s="95" t="s">
        <v>21</v>
      </c>
      <c r="D268" s="187" t="s">
        <v>397</v>
      </c>
      <c r="E268" s="169"/>
      <c r="F268" s="170"/>
      <c r="G268" s="171" t="s">
        <v>51</v>
      </c>
      <c r="H268" s="230">
        <v>1</v>
      </c>
      <c r="I268" s="97"/>
      <c r="J268" s="97"/>
    </row>
    <row r="269" spans="1:10" x14ac:dyDescent="0.25">
      <c r="A269" s="172" t="s">
        <v>173</v>
      </c>
      <c r="B269" s="173" t="s">
        <v>143</v>
      </c>
      <c r="C269" s="172" t="s">
        <v>21</v>
      </c>
      <c r="D269" s="188" t="s">
        <v>144</v>
      </c>
      <c r="E269" s="174"/>
      <c r="F269" s="175"/>
      <c r="G269" s="176" t="s">
        <v>22</v>
      </c>
      <c r="H269" s="231">
        <v>1.7500000000000002E-2</v>
      </c>
      <c r="I269" s="177"/>
      <c r="J269" s="177"/>
    </row>
    <row r="270" spans="1:10" x14ac:dyDescent="0.25">
      <c r="A270" s="172" t="s">
        <v>173</v>
      </c>
      <c r="B270" s="173" t="s">
        <v>145</v>
      </c>
      <c r="C270" s="172" t="s">
        <v>21</v>
      </c>
      <c r="D270" s="188" t="s">
        <v>146</v>
      </c>
      <c r="E270" s="174"/>
      <c r="F270" s="175"/>
      <c r="G270" s="176" t="s">
        <v>22</v>
      </c>
      <c r="H270" s="231">
        <v>0.1069</v>
      </c>
      <c r="I270" s="177"/>
      <c r="J270" s="177"/>
    </row>
    <row r="271" spans="1:10" x14ac:dyDescent="0.25">
      <c r="A271" s="172" t="s">
        <v>173</v>
      </c>
      <c r="B271" s="173" t="s">
        <v>549</v>
      </c>
      <c r="C271" s="172" t="s">
        <v>21</v>
      </c>
      <c r="D271" s="188" t="s">
        <v>550</v>
      </c>
      <c r="E271" s="174"/>
      <c r="F271" s="175"/>
      <c r="G271" s="176" t="s">
        <v>51</v>
      </c>
      <c r="H271" s="231">
        <v>1</v>
      </c>
      <c r="I271" s="177"/>
      <c r="J271" s="177"/>
    </row>
    <row r="272" spans="1:10" x14ac:dyDescent="0.25">
      <c r="A272" s="172" t="s">
        <v>175</v>
      </c>
      <c r="B272" s="173" t="s">
        <v>149</v>
      </c>
      <c r="C272" s="172" t="s">
        <v>21</v>
      </c>
      <c r="D272" s="188" t="s">
        <v>150</v>
      </c>
      <c r="E272" s="174"/>
      <c r="F272" s="175"/>
      <c r="G272" s="176" t="s">
        <v>25</v>
      </c>
      <c r="H272" s="231">
        <v>1.19</v>
      </c>
      <c r="I272" s="177"/>
      <c r="J272" s="177"/>
    </row>
    <row r="273" spans="1:10" x14ac:dyDescent="0.25">
      <c r="A273" s="172" t="s">
        <v>175</v>
      </c>
      <c r="B273" s="173" t="s">
        <v>147</v>
      </c>
      <c r="C273" s="172" t="s">
        <v>21</v>
      </c>
      <c r="D273" s="188" t="s">
        <v>148</v>
      </c>
      <c r="E273" s="174"/>
      <c r="F273" s="175"/>
      <c r="G273" s="176" t="s">
        <v>51</v>
      </c>
      <c r="H273" s="231">
        <v>2.5000000000000001E-2</v>
      </c>
      <c r="I273" s="177"/>
      <c r="J273" s="177"/>
    </row>
    <row r="274" spans="1:10" x14ac:dyDescent="0.25">
      <c r="A274" s="178"/>
      <c r="B274" s="178"/>
      <c r="C274" s="178"/>
      <c r="D274" s="178"/>
      <c r="E274" s="178" t="s">
        <v>69</v>
      </c>
      <c r="F274" s="179">
        <v>1.6738762460033854</v>
      </c>
      <c r="G274" s="178" t="s">
        <v>70</v>
      </c>
      <c r="H274" s="232">
        <v>1.89</v>
      </c>
      <c r="I274" s="178"/>
      <c r="J274" s="179"/>
    </row>
    <row r="275" spans="1:10" ht="13.8" thickBot="1" x14ac:dyDescent="0.3">
      <c r="A275" s="178"/>
      <c r="B275" s="178"/>
      <c r="C275" s="178"/>
      <c r="D275" s="178"/>
      <c r="E275" s="178" t="s">
        <v>72</v>
      </c>
      <c r="F275" s="179">
        <v>3.79</v>
      </c>
      <c r="G275" s="178"/>
      <c r="H275" s="233" t="s">
        <v>73</v>
      </c>
      <c r="I275" s="180"/>
      <c r="J275" s="179"/>
    </row>
    <row r="276" spans="1:10" ht="13.8" thickTop="1" x14ac:dyDescent="0.25">
      <c r="A276" s="181"/>
      <c r="B276" s="181"/>
      <c r="C276" s="181"/>
      <c r="D276" s="181"/>
      <c r="E276" s="181"/>
      <c r="F276" s="181"/>
      <c r="G276" s="181"/>
      <c r="H276" s="234"/>
      <c r="I276" s="181"/>
      <c r="J276" s="181"/>
    </row>
    <row r="277" spans="1:10" ht="13.8" x14ac:dyDescent="0.25">
      <c r="A277" s="163" t="s">
        <v>398</v>
      </c>
      <c r="B277" s="164" t="s">
        <v>15</v>
      </c>
      <c r="C277" s="163" t="s">
        <v>16</v>
      </c>
      <c r="D277" s="186" t="s">
        <v>0</v>
      </c>
      <c r="E277" s="165"/>
      <c r="F277" s="166"/>
      <c r="G277" s="167" t="s">
        <v>17</v>
      </c>
      <c r="H277" s="229" t="s">
        <v>18</v>
      </c>
      <c r="I277" s="164"/>
      <c r="J277" s="164"/>
    </row>
    <row r="278" spans="1:10" x14ac:dyDescent="0.25">
      <c r="A278" s="95" t="s">
        <v>174</v>
      </c>
      <c r="B278" s="168" t="s">
        <v>399</v>
      </c>
      <c r="C278" s="95" t="s">
        <v>21</v>
      </c>
      <c r="D278" s="187" t="s">
        <v>400</v>
      </c>
      <c r="E278" s="169"/>
      <c r="F278" s="170"/>
      <c r="G278" s="171" t="s">
        <v>51</v>
      </c>
      <c r="H278" s="230">
        <v>1</v>
      </c>
      <c r="I278" s="97"/>
      <c r="J278" s="97"/>
    </row>
    <row r="279" spans="1:10" x14ac:dyDescent="0.25">
      <c r="A279" s="172" t="s">
        <v>173</v>
      </c>
      <c r="B279" s="173" t="s">
        <v>143</v>
      </c>
      <c r="C279" s="172" t="s">
        <v>21</v>
      </c>
      <c r="D279" s="188" t="s">
        <v>144</v>
      </c>
      <c r="E279" s="174"/>
      <c r="F279" s="175"/>
      <c r="G279" s="176" t="s">
        <v>22</v>
      </c>
      <c r="H279" s="231">
        <v>2.6499999999999999E-2</v>
      </c>
      <c r="I279" s="177"/>
      <c r="J279" s="177"/>
    </row>
    <row r="280" spans="1:10" x14ac:dyDescent="0.25">
      <c r="A280" s="172" t="s">
        <v>173</v>
      </c>
      <c r="B280" s="173" t="s">
        <v>145</v>
      </c>
      <c r="C280" s="172" t="s">
        <v>21</v>
      </c>
      <c r="D280" s="188" t="s">
        <v>146</v>
      </c>
      <c r="E280" s="174"/>
      <c r="F280" s="175"/>
      <c r="G280" s="176" t="s">
        <v>22</v>
      </c>
      <c r="H280" s="231">
        <v>0.16250000000000001</v>
      </c>
      <c r="I280" s="177"/>
      <c r="J280" s="177"/>
    </row>
    <row r="281" spans="1:10" x14ac:dyDescent="0.25">
      <c r="A281" s="172" t="s">
        <v>173</v>
      </c>
      <c r="B281" s="173" t="s">
        <v>299</v>
      </c>
      <c r="C281" s="172" t="s">
        <v>21</v>
      </c>
      <c r="D281" s="188" t="s">
        <v>300</v>
      </c>
      <c r="E281" s="174"/>
      <c r="F281" s="175"/>
      <c r="G281" s="176" t="s">
        <v>51</v>
      </c>
      <c r="H281" s="231">
        <v>1</v>
      </c>
      <c r="I281" s="177"/>
      <c r="J281" s="177"/>
    </row>
    <row r="282" spans="1:10" x14ac:dyDescent="0.25">
      <c r="A282" s="172" t="s">
        <v>175</v>
      </c>
      <c r="B282" s="173" t="s">
        <v>149</v>
      </c>
      <c r="C282" s="172" t="s">
        <v>21</v>
      </c>
      <c r="D282" s="188" t="s">
        <v>150</v>
      </c>
      <c r="E282" s="174"/>
      <c r="F282" s="175"/>
      <c r="G282" s="176" t="s">
        <v>25</v>
      </c>
      <c r="H282" s="231">
        <v>0.74299999999999999</v>
      </c>
      <c r="I282" s="177"/>
      <c r="J282" s="177"/>
    </row>
    <row r="283" spans="1:10" x14ac:dyDescent="0.25">
      <c r="A283" s="172" t="s">
        <v>175</v>
      </c>
      <c r="B283" s="173" t="s">
        <v>147</v>
      </c>
      <c r="C283" s="172" t="s">
        <v>21</v>
      </c>
      <c r="D283" s="188" t="s">
        <v>148</v>
      </c>
      <c r="E283" s="174"/>
      <c r="F283" s="175"/>
      <c r="G283" s="176" t="s">
        <v>51</v>
      </c>
      <c r="H283" s="231">
        <v>2.5000000000000001E-2</v>
      </c>
      <c r="I283" s="177"/>
      <c r="J283" s="177"/>
    </row>
    <row r="284" spans="1:10" x14ac:dyDescent="0.25">
      <c r="A284" s="178"/>
      <c r="B284" s="178"/>
      <c r="C284" s="178"/>
      <c r="D284" s="178"/>
      <c r="E284" s="178" t="s">
        <v>69</v>
      </c>
      <c r="F284" s="179">
        <v>1.8102313334587172</v>
      </c>
      <c r="G284" s="178" t="s">
        <v>70</v>
      </c>
      <c r="H284" s="232">
        <v>2.04</v>
      </c>
      <c r="I284" s="178"/>
      <c r="J284" s="179"/>
    </row>
    <row r="285" spans="1:10" ht="13.8" thickBot="1" x14ac:dyDescent="0.3">
      <c r="A285" s="178"/>
      <c r="B285" s="178"/>
      <c r="C285" s="178"/>
      <c r="D285" s="178"/>
      <c r="E285" s="178" t="s">
        <v>72</v>
      </c>
      <c r="F285" s="179">
        <v>4.24</v>
      </c>
      <c r="G285" s="178"/>
      <c r="H285" s="233" t="s">
        <v>73</v>
      </c>
      <c r="I285" s="180"/>
      <c r="J285" s="179"/>
    </row>
    <row r="286" spans="1:10" ht="13.8" thickTop="1" x14ac:dyDescent="0.25">
      <c r="A286" s="181"/>
      <c r="B286" s="181"/>
      <c r="C286" s="181"/>
      <c r="D286" s="181"/>
      <c r="E286" s="181"/>
      <c r="F286" s="181"/>
      <c r="G286" s="181"/>
      <c r="H286" s="234"/>
      <c r="I286" s="181"/>
      <c r="J286" s="181"/>
    </row>
    <row r="287" spans="1:10" ht="13.8" x14ac:dyDescent="0.25">
      <c r="A287" s="163" t="s">
        <v>401</v>
      </c>
      <c r="B287" s="164" t="s">
        <v>15</v>
      </c>
      <c r="C287" s="163" t="s">
        <v>16</v>
      </c>
      <c r="D287" s="186" t="s">
        <v>0</v>
      </c>
      <c r="E287" s="165"/>
      <c r="F287" s="166"/>
      <c r="G287" s="167" t="s">
        <v>17</v>
      </c>
      <c r="H287" s="229" t="s">
        <v>18</v>
      </c>
      <c r="I287" s="164"/>
      <c r="J287" s="164"/>
    </row>
    <row r="288" spans="1:10" x14ac:dyDescent="0.25">
      <c r="A288" s="95" t="s">
        <v>174</v>
      </c>
      <c r="B288" s="168" t="s">
        <v>402</v>
      </c>
      <c r="C288" s="95" t="s">
        <v>21</v>
      </c>
      <c r="D288" s="187" t="s">
        <v>403</v>
      </c>
      <c r="E288" s="169"/>
      <c r="F288" s="170"/>
      <c r="G288" s="171" t="s">
        <v>38</v>
      </c>
      <c r="H288" s="230">
        <v>1</v>
      </c>
      <c r="I288" s="97"/>
      <c r="J288" s="97"/>
    </row>
    <row r="289" spans="1:10" x14ac:dyDescent="0.25">
      <c r="A289" s="172" t="s">
        <v>173</v>
      </c>
      <c r="B289" s="173" t="s">
        <v>85</v>
      </c>
      <c r="C289" s="172" t="s">
        <v>21</v>
      </c>
      <c r="D289" s="188" t="s">
        <v>86</v>
      </c>
      <c r="E289" s="174"/>
      <c r="F289" s="175"/>
      <c r="G289" s="176" t="s">
        <v>22</v>
      </c>
      <c r="H289" s="231">
        <v>6.2066999999999997</v>
      </c>
      <c r="I289" s="177"/>
      <c r="J289" s="177"/>
    </row>
    <row r="290" spans="1:10" x14ac:dyDescent="0.25">
      <c r="A290" s="172" t="s">
        <v>175</v>
      </c>
      <c r="B290" s="173" t="s">
        <v>157</v>
      </c>
      <c r="C290" s="172" t="s">
        <v>21</v>
      </c>
      <c r="D290" s="188" t="s">
        <v>158</v>
      </c>
      <c r="E290" s="174"/>
      <c r="F290" s="175"/>
      <c r="G290" s="176" t="s">
        <v>38</v>
      </c>
      <c r="H290" s="231">
        <v>0.81869999999999998</v>
      </c>
      <c r="I290" s="177"/>
      <c r="J290" s="177"/>
    </row>
    <row r="291" spans="1:10" x14ac:dyDescent="0.25">
      <c r="A291" s="172" t="s">
        <v>175</v>
      </c>
      <c r="B291" s="173" t="s">
        <v>551</v>
      </c>
      <c r="C291" s="172" t="s">
        <v>21</v>
      </c>
      <c r="D291" s="188" t="s">
        <v>552</v>
      </c>
      <c r="E291" s="174"/>
      <c r="F291" s="175"/>
      <c r="G291" s="176" t="s">
        <v>51</v>
      </c>
      <c r="H291" s="231">
        <v>277.8415</v>
      </c>
      <c r="I291" s="177"/>
      <c r="J291" s="177"/>
    </row>
    <row r="292" spans="1:10" x14ac:dyDescent="0.25">
      <c r="A292" s="172" t="s">
        <v>175</v>
      </c>
      <c r="B292" s="173" t="s">
        <v>553</v>
      </c>
      <c r="C292" s="172" t="s">
        <v>21</v>
      </c>
      <c r="D292" s="188" t="s">
        <v>554</v>
      </c>
      <c r="E292" s="174"/>
      <c r="F292" s="175"/>
      <c r="G292" s="176" t="s">
        <v>38</v>
      </c>
      <c r="H292" s="231">
        <v>0.58940000000000003</v>
      </c>
      <c r="I292" s="177"/>
      <c r="J292" s="177"/>
    </row>
    <row r="293" spans="1:10" x14ac:dyDescent="0.25">
      <c r="A293" s="178"/>
      <c r="B293" s="178"/>
      <c r="C293" s="178"/>
      <c r="D293" s="178"/>
      <c r="E293" s="178" t="s">
        <v>69</v>
      </c>
      <c r="F293" s="179">
        <v>40.793680646981386</v>
      </c>
      <c r="G293" s="178" t="s">
        <v>70</v>
      </c>
      <c r="H293" s="232">
        <v>45.97</v>
      </c>
      <c r="I293" s="178"/>
      <c r="J293" s="179"/>
    </row>
    <row r="294" spans="1:10" ht="13.8" thickBot="1" x14ac:dyDescent="0.3">
      <c r="A294" s="178"/>
      <c r="B294" s="178"/>
      <c r="C294" s="178"/>
      <c r="D294" s="178"/>
      <c r="E294" s="178" t="s">
        <v>72</v>
      </c>
      <c r="F294" s="179">
        <v>135.13999999999999</v>
      </c>
      <c r="G294" s="178"/>
      <c r="H294" s="233" t="s">
        <v>73</v>
      </c>
      <c r="I294" s="180"/>
      <c r="J294" s="179"/>
    </row>
    <row r="295" spans="1:10" ht="13.8" thickTop="1" x14ac:dyDescent="0.25">
      <c r="A295" s="181"/>
      <c r="B295" s="181"/>
      <c r="C295" s="181"/>
      <c r="D295" s="181"/>
      <c r="E295" s="181"/>
      <c r="F295" s="181"/>
      <c r="G295" s="181"/>
      <c r="H295" s="234"/>
      <c r="I295" s="181"/>
      <c r="J295" s="181"/>
    </row>
    <row r="296" spans="1:10" ht="13.8" x14ac:dyDescent="0.25">
      <c r="A296" s="163" t="s">
        <v>404</v>
      </c>
      <c r="B296" s="164" t="s">
        <v>15</v>
      </c>
      <c r="C296" s="163" t="s">
        <v>16</v>
      </c>
      <c r="D296" s="186" t="s">
        <v>0</v>
      </c>
      <c r="E296" s="165"/>
      <c r="F296" s="166"/>
      <c r="G296" s="167" t="s">
        <v>17</v>
      </c>
      <c r="H296" s="229" t="s">
        <v>18</v>
      </c>
      <c r="I296" s="164"/>
      <c r="J296" s="164"/>
    </row>
    <row r="297" spans="1:10" x14ac:dyDescent="0.25">
      <c r="A297" s="95" t="s">
        <v>174</v>
      </c>
      <c r="B297" s="168" t="s">
        <v>405</v>
      </c>
      <c r="C297" s="95" t="s">
        <v>21</v>
      </c>
      <c r="D297" s="187" t="s">
        <v>406</v>
      </c>
      <c r="E297" s="169"/>
      <c r="F297" s="170"/>
      <c r="G297" s="171" t="s">
        <v>38</v>
      </c>
      <c r="H297" s="230">
        <v>1</v>
      </c>
      <c r="I297" s="97"/>
      <c r="J297" s="97"/>
    </row>
    <row r="298" spans="1:10" x14ac:dyDescent="0.25">
      <c r="A298" s="172" t="s">
        <v>173</v>
      </c>
      <c r="B298" s="173" t="s">
        <v>83</v>
      </c>
      <c r="C298" s="172" t="s">
        <v>21</v>
      </c>
      <c r="D298" s="188" t="s">
        <v>84</v>
      </c>
      <c r="E298" s="174"/>
      <c r="F298" s="175"/>
      <c r="G298" s="176" t="s">
        <v>22</v>
      </c>
      <c r="H298" s="231">
        <v>2.4590000000000001</v>
      </c>
      <c r="I298" s="177"/>
      <c r="J298" s="177"/>
    </row>
    <row r="299" spans="1:10" x14ac:dyDescent="0.25">
      <c r="A299" s="172" t="s">
        <v>173</v>
      </c>
      <c r="B299" s="173" t="s">
        <v>137</v>
      </c>
      <c r="C299" s="172" t="s">
        <v>21</v>
      </c>
      <c r="D299" s="188" t="s">
        <v>138</v>
      </c>
      <c r="E299" s="174"/>
      <c r="F299" s="175"/>
      <c r="G299" s="176" t="s">
        <v>22</v>
      </c>
      <c r="H299" s="231">
        <v>2.4590000000000001</v>
      </c>
      <c r="I299" s="177"/>
      <c r="J299" s="177"/>
    </row>
    <row r="300" spans="1:10" x14ac:dyDescent="0.25">
      <c r="A300" s="172" t="s">
        <v>173</v>
      </c>
      <c r="B300" s="173" t="s">
        <v>85</v>
      </c>
      <c r="C300" s="172" t="s">
        <v>21</v>
      </c>
      <c r="D300" s="188" t="s">
        <v>86</v>
      </c>
      <c r="E300" s="174"/>
      <c r="F300" s="175"/>
      <c r="G300" s="176" t="s">
        <v>22</v>
      </c>
      <c r="H300" s="231">
        <v>7.3769999999999998</v>
      </c>
      <c r="I300" s="177"/>
      <c r="J300" s="177"/>
    </row>
    <row r="301" spans="1:10" x14ac:dyDescent="0.25">
      <c r="A301" s="172" t="s">
        <v>173</v>
      </c>
      <c r="B301" s="173" t="s">
        <v>153</v>
      </c>
      <c r="C301" s="172" t="s">
        <v>21</v>
      </c>
      <c r="D301" s="188" t="s">
        <v>154</v>
      </c>
      <c r="E301" s="174"/>
      <c r="F301" s="175"/>
      <c r="G301" s="176" t="s">
        <v>33</v>
      </c>
      <c r="H301" s="231">
        <v>1.042</v>
      </c>
      <c r="I301" s="177"/>
      <c r="J301" s="177"/>
    </row>
    <row r="302" spans="1:10" x14ac:dyDescent="0.25">
      <c r="A302" s="172" t="s">
        <v>173</v>
      </c>
      <c r="B302" s="173" t="s">
        <v>155</v>
      </c>
      <c r="C302" s="172" t="s">
        <v>21</v>
      </c>
      <c r="D302" s="188" t="s">
        <v>156</v>
      </c>
      <c r="E302" s="174"/>
      <c r="F302" s="175"/>
      <c r="G302" s="176" t="s">
        <v>78</v>
      </c>
      <c r="H302" s="231">
        <v>1.417</v>
      </c>
      <c r="I302" s="177"/>
      <c r="J302" s="177"/>
    </row>
    <row r="303" spans="1:10" x14ac:dyDescent="0.25">
      <c r="A303" s="178"/>
      <c r="B303" s="178"/>
      <c r="C303" s="178"/>
      <c r="D303" s="178"/>
      <c r="E303" s="178" t="s">
        <v>69</v>
      </c>
      <c r="F303" s="179">
        <v>93.403234906902384</v>
      </c>
      <c r="G303" s="178" t="s">
        <v>70</v>
      </c>
      <c r="H303" s="232">
        <v>105.25</v>
      </c>
      <c r="I303" s="178"/>
      <c r="J303" s="179"/>
    </row>
    <row r="304" spans="1:10" ht="13.8" thickBot="1" x14ac:dyDescent="0.3">
      <c r="A304" s="178"/>
      <c r="B304" s="178"/>
      <c r="C304" s="178"/>
      <c r="D304" s="178"/>
      <c r="E304" s="178" t="s">
        <v>72</v>
      </c>
      <c r="F304" s="179">
        <v>83.36</v>
      </c>
      <c r="G304" s="178"/>
      <c r="H304" s="233" t="s">
        <v>73</v>
      </c>
      <c r="I304" s="180"/>
      <c r="J304" s="179"/>
    </row>
    <row r="305" spans="1:10" ht="13.8" thickTop="1" x14ac:dyDescent="0.25">
      <c r="A305" s="181"/>
      <c r="B305" s="181"/>
      <c r="C305" s="181"/>
      <c r="D305" s="181"/>
      <c r="E305" s="181"/>
      <c r="F305" s="181"/>
      <c r="G305" s="181"/>
      <c r="H305" s="234"/>
      <c r="I305" s="181"/>
      <c r="J305" s="181"/>
    </row>
    <row r="306" spans="1:10" ht="13.8" x14ac:dyDescent="0.25">
      <c r="A306" s="163" t="s">
        <v>407</v>
      </c>
      <c r="B306" s="164" t="s">
        <v>15</v>
      </c>
      <c r="C306" s="163" t="s">
        <v>16</v>
      </c>
      <c r="D306" s="186" t="s">
        <v>0</v>
      </c>
      <c r="E306" s="165"/>
      <c r="F306" s="166"/>
      <c r="G306" s="167" t="s">
        <v>17</v>
      </c>
      <c r="H306" s="229" t="s">
        <v>18</v>
      </c>
      <c r="I306" s="164"/>
      <c r="J306" s="164"/>
    </row>
    <row r="307" spans="1:10" x14ac:dyDescent="0.25">
      <c r="A307" s="95" t="s">
        <v>174</v>
      </c>
      <c r="B307" s="168" t="s">
        <v>408</v>
      </c>
      <c r="C307" s="95" t="s">
        <v>21</v>
      </c>
      <c r="D307" s="187" t="s">
        <v>409</v>
      </c>
      <c r="E307" s="169"/>
      <c r="F307" s="170"/>
      <c r="G307" s="171" t="s">
        <v>28</v>
      </c>
      <c r="H307" s="230">
        <v>1</v>
      </c>
      <c r="I307" s="97"/>
      <c r="J307" s="97"/>
    </row>
    <row r="308" spans="1:10" x14ac:dyDescent="0.25">
      <c r="A308" s="172" t="s">
        <v>173</v>
      </c>
      <c r="B308" s="173" t="s">
        <v>555</v>
      </c>
      <c r="C308" s="172" t="s">
        <v>21</v>
      </c>
      <c r="D308" s="188" t="s">
        <v>556</v>
      </c>
      <c r="E308" s="174"/>
      <c r="F308" s="175"/>
      <c r="G308" s="176" t="s">
        <v>38</v>
      </c>
      <c r="H308" s="231">
        <v>4.3999999999999997E-2</v>
      </c>
      <c r="I308" s="177"/>
      <c r="J308" s="177"/>
    </row>
    <row r="309" spans="1:10" x14ac:dyDescent="0.25">
      <c r="A309" s="172" t="s">
        <v>173</v>
      </c>
      <c r="B309" s="173" t="s">
        <v>83</v>
      </c>
      <c r="C309" s="172" t="s">
        <v>21</v>
      </c>
      <c r="D309" s="188" t="s">
        <v>84</v>
      </c>
      <c r="E309" s="174"/>
      <c r="F309" s="175"/>
      <c r="G309" s="176" t="s">
        <v>22</v>
      </c>
      <c r="H309" s="231">
        <v>0.501</v>
      </c>
      <c r="I309" s="177"/>
      <c r="J309" s="177"/>
    </row>
    <row r="310" spans="1:10" x14ac:dyDescent="0.25">
      <c r="A310" s="172" t="s">
        <v>173</v>
      </c>
      <c r="B310" s="173" t="s">
        <v>85</v>
      </c>
      <c r="C310" s="172" t="s">
        <v>21</v>
      </c>
      <c r="D310" s="188" t="s">
        <v>86</v>
      </c>
      <c r="E310" s="174"/>
      <c r="F310" s="175"/>
      <c r="G310" s="176" t="s">
        <v>22</v>
      </c>
      <c r="H310" s="231">
        <v>0.35399999999999998</v>
      </c>
      <c r="I310" s="177"/>
      <c r="J310" s="177"/>
    </row>
    <row r="311" spans="1:10" x14ac:dyDescent="0.25">
      <c r="A311" s="172" t="s">
        <v>173</v>
      </c>
      <c r="B311" s="173" t="s">
        <v>557</v>
      </c>
      <c r="C311" s="172" t="s">
        <v>21</v>
      </c>
      <c r="D311" s="188" t="s">
        <v>558</v>
      </c>
      <c r="E311" s="174"/>
      <c r="F311" s="175"/>
      <c r="G311" s="176" t="s">
        <v>49</v>
      </c>
      <c r="H311" s="231">
        <v>0.97</v>
      </c>
      <c r="I311" s="177"/>
      <c r="J311" s="177"/>
    </row>
    <row r="312" spans="1:10" x14ac:dyDescent="0.25">
      <c r="A312" s="172" t="s">
        <v>173</v>
      </c>
      <c r="B312" s="173" t="s">
        <v>559</v>
      </c>
      <c r="C312" s="172" t="s">
        <v>21</v>
      </c>
      <c r="D312" s="188" t="s">
        <v>560</v>
      </c>
      <c r="E312" s="174"/>
      <c r="F312" s="175"/>
      <c r="G312" s="176" t="s">
        <v>51</v>
      </c>
      <c r="H312" s="231">
        <v>0.99099999999999999</v>
      </c>
      <c r="I312" s="177"/>
      <c r="J312" s="177"/>
    </row>
    <row r="313" spans="1:10" x14ac:dyDescent="0.25">
      <c r="A313" s="172" t="s">
        <v>175</v>
      </c>
      <c r="B313" s="173" t="s">
        <v>561</v>
      </c>
      <c r="C313" s="172" t="s">
        <v>21</v>
      </c>
      <c r="D313" s="188" t="s">
        <v>562</v>
      </c>
      <c r="E313" s="174"/>
      <c r="F313" s="175"/>
      <c r="G313" s="176" t="s">
        <v>28</v>
      </c>
      <c r="H313" s="231">
        <v>1</v>
      </c>
      <c r="I313" s="177"/>
      <c r="J313" s="177"/>
    </row>
    <row r="314" spans="1:10" x14ac:dyDescent="0.25">
      <c r="A314" s="172" t="s">
        <v>175</v>
      </c>
      <c r="B314" s="173" t="s">
        <v>563</v>
      </c>
      <c r="C314" s="172" t="s">
        <v>21</v>
      </c>
      <c r="D314" s="188" t="s">
        <v>564</v>
      </c>
      <c r="E314" s="174"/>
      <c r="F314" s="175"/>
      <c r="G314" s="176" t="s">
        <v>49</v>
      </c>
      <c r="H314" s="231">
        <v>1.87</v>
      </c>
      <c r="I314" s="177"/>
      <c r="J314" s="177"/>
    </row>
    <row r="315" spans="1:10" x14ac:dyDescent="0.25">
      <c r="A315" s="172" t="s">
        <v>175</v>
      </c>
      <c r="B315" s="173" t="s">
        <v>151</v>
      </c>
      <c r="C315" s="172" t="s">
        <v>21</v>
      </c>
      <c r="D315" s="188" t="s">
        <v>152</v>
      </c>
      <c r="E315" s="174"/>
      <c r="F315" s="175"/>
      <c r="G315" s="176" t="s">
        <v>51</v>
      </c>
      <c r="H315" s="231">
        <v>0.04</v>
      </c>
      <c r="I315" s="177"/>
      <c r="J315" s="177"/>
    </row>
    <row r="316" spans="1:10" x14ac:dyDescent="0.25">
      <c r="A316" s="178"/>
      <c r="B316" s="178"/>
      <c r="C316" s="178"/>
      <c r="D316" s="178"/>
      <c r="E316" s="178" t="s">
        <v>69</v>
      </c>
      <c r="F316" s="179">
        <v>11.021252586044762</v>
      </c>
      <c r="G316" s="178" t="s">
        <v>70</v>
      </c>
      <c r="H316" s="232">
        <v>12.42</v>
      </c>
      <c r="I316" s="178"/>
      <c r="J316" s="179"/>
    </row>
    <row r="317" spans="1:10" ht="13.8" thickBot="1" x14ac:dyDescent="0.3">
      <c r="A317" s="178"/>
      <c r="B317" s="178"/>
      <c r="C317" s="178"/>
      <c r="D317" s="178"/>
      <c r="E317" s="178" t="s">
        <v>72</v>
      </c>
      <c r="F317" s="179">
        <v>53.65</v>
      </c>
      <c r="G317" s="178"/>
      <c r="H317" s="233" t="s">
        <v>73</v>
      </c>
      <c r="I317" s="180"/>
      <c r="J317" s="179"/>
    </row>
    <row r="318" spans="1:10" ht="13.8" thickTop="1" x14ac:dyDescent="0.25">
      <c r="A318" s="181"/>
      <c r="B318" s="181"/>
      <c r="C318" s="181"/>
      <c r="D318" s="181"/>
      <c r="E318" s="181"/>
      <c r="F318" s="181"/>
      <c r="G318" s="181"/>
      <c r="H318" s="234"/>
      <c r="I318" s="181"/>
      <c r="J318" s="181"/>
    </row>
    <row r="319" spans="1:10" ht="13.8" x14ac:dyDescent="0.25">
      <c r="A319" s="163" t="s">
        <v>410</v>
      </c>
      <c r="B319" s="164" t="s">
        <v>15</v>
      </c>
      <c r="C319" s="163" t="s">
        <v>16</v>
      </c>
      <c r="D319" s="186" t="s">
        <v>0</v>
      </c>
      <c r="E319" s="165"/>
      <c r="F319" s="166"/>
      <c r="G319" s="167" t="s">
        <v>17</v>
      </c>
      <c r="H319" s="229" t="s">
        <v>18</v>
      </c>
      <c r="I319" s="164"/>
      <c r="J319" s="164"/>
    </row>
    <row r="320" spans="1:10" x14ac:dyDescent="0.25">
      <c r="A320" s="95" t="s">
        <v>174</v>
      </c>
      <c r="B320" s="168" t="s">
        <v>411</v>
      </c>
      <c r="C320" s="95" t="s">
        <v>21</v>
      </c>
      <c r="D320" s="187" t="s">
        <v>412</v>
      </c>
      <c r="E320" s="169"/>
      <c r="F320" s="170"/>
      <c r="G320" s="171" t="s">
        <v>28</v>
      </c>
      <c r="H320" s="230">
        <v>1</v>
      </c>
      <c r="I320" s="97"/>
      <c r="J320" s="97"/>
    </row>
    <row r="321" spans="1:10" x14ac:dyDescent="0.25">
      <c r="A321" s="172" t="s">
        <v>173</v>
      </c>
      <c r="B321" s="173" t="s">
        <v>167</v>
      </c>
      <c r="C321" s="172" t="s">
        <v>21</v>
      </c>
      <c r="D321" s="188" t="s">
        <v>168</v>
      </c>
      <c r="E321" s="174"/>
      <c r="F321" s="175"/>
      <c r="G321" s="176" t="s">
        <v>38</v>
      </c>
      <c r="H321" s="231">
        <v>8.6999999999999994E-3</v>
      </c>
      <c r="I321" s="177"/>
      <c r="J321" s="177"/>
    </row>
    <row r="322" spans="1:10" x14ac:dyDescent="0.25">
      <c r="A322" s="172" t="s">
        <v>173</v>
      </c>
      <c r="B322" s="173" t="s">
        <v>137</v>
      </c>
      <c r="C322" s="172" t="s">
        <v>21</v>
      </c>
      <c r="D322" s="188" t="s">
        <v>138</v>
      </c>
      <c r="E322" s="174"/>
      <c r="F322" s="175"/>
      <c r="G322" s="176" t="s">
        <v>22</v>
      </c>
      <c r="H322" s="231">
        <v>0.73</v>
      </c>
      <c r="I322" s="177"/>
      <c r="J322" s="177"/>
    </row>
    <row r="323" spans="1:10" x14ac:dyDescent="0.25">
      <c r="A323" s="172" t="s">
        <v>173</v>
      </c>
      <c r="B323" s="173" t="s">
        <v>85</v>
      </c>
      <c r="C323" s="172" t="s">
        <v>21</v>
      </c>
      <c r="D323" s="188" t="s">
        <v>86</v>
      </c>
      <c r="E323" s="174"/>
      <c r="F323" s="175"/>
      <c r="G323" s="176" t="s">
        <v>22</v>
      </c>
      <c r="H323" s="231">
        <v>0.36499999999999999</v>
      </c>
      <c r="I323" s="177"/>
      <c r="J323" s="177"/>
    </row>
    <row r="324" spans="1:10" x14ac:dyDescent="0.25">
      <c r="A324" s="172" t="s">
        <v>175</v>
      </c>
      <c r="B324" s="173" t="s">
        <v>565</v>
      </c>
      <c r="C324" s="172" t="s">
        <v>21</v>
      </c>
      <c r="D324" s="188" t="s">
        <v>566</v>
      </c>
      <c r="E324" s="174"/>
      <c r="F324" s="175"/>
      <c r="G324" s="176" t="s">
        <v>25</v>
      </c>
      <c r="H324" s="231">
        <v>13.6</v>
      </c>
      <c r="I324" s="177"/>
      <c r="J324" s="177"/>
    </row>
    <row r="325" spans="1:10" x14ac:dyDescent="0.25">
      <c r="A325" s="172" t="s">
        <v>175</v>
      </c>
      <c r="B325" s="173" t="s">
        <v>567</v>
      </c>
      <c r="C325" s="172" t="s">
        <v>21</v>
      </c>
      <c r="D325" s="188" t="s">
        <v>568</v>
      </c>
      <c r="E325" s="174"/>
      <c r="F325" s="175"/>
      <c r="G325" s="176" t="s">
        <v>49</v>
      </c>
      <c r="H325" s="231">
        <v>0.42</v>
      </c>
      <c r="I325" s="177"/>
      <c r="J325" s="177"/>
    </row>
    <row r="326" spans="1:10" x14ac:dyDescent="0.25">
      <c r="A326" s="172" t="s">
        <v>175</v>
      </c>
      <c r="B326" s="173" t="s">
        <v>301</v>
      </c>
      <c r="C326" s="172" t="s">
        <v>21</v>
      </c>
      <c r="D326" s="188" t="s">
        <v>302</v>
      </c>
      <c r="E326" s="174"/>
      <c r="F326" s="175"/>
      <c r="G326" s="176" t="s">
        <v>303</v>
      </c>
      <c r="H326" s="231">
        <v>5.0000000000000001E-3</v>
      </c>
      <c r="I326" s="177"/>
      <c r="J326" s="177"/>
    </row>
    <row r="327" spans="1:10" x14ac:dyDescent="0.25">
      <c r="A327" s="178"/>
      <c r="B327" s="178"/>
      <c r="C327" s="178"/>
      <c r="D327" s="178"/>
      <c r="E327" s="178" t="s">
        <v>69</v>
      </c>
      <c r="F327" s="179">
        <v>9.7282302050028218</v>
      </c>
      <c r="G327" s="178" t="s">
        <v>70</v>
      </c>
      <c r="H327" s="232">
        <v>10.96</v>
      </c>
      <c r="I327" s="178"/>
      <c r="J327" s="179"/>
    </row>
    <row r="328" spans="1:10" ht="13.8" thickBot="1" x14ac:dyDescent="0.3">
      <c r="A328" s="178"/>
      <c r="B328" s="178"/>
      <c r="C328" s="178"/>
      <c r="D328" s="178"/>
      <c r="E328" s="178" t="s">
        <v>72</v>
      </c>
      <c r="F328" s="179">
        <v>20.54</v>
      </c>
      <c r="G328" s="178"/>
      <c r="H328" s="233" t="s">
        <v>73</v>
      </c>
      <c r="I328" s="180"/>
      <c r="J328" s="179"/>
    </row>
    <row r="329" spans="1:10" ht="13.8" thickTop="1" x14ac:dyDescent="0.25">
      <c r="A329" s="181"/>
      <c r="B329" s="181"/>
      <c r="C329" s="181"/>
      <c r="D329" s="181"/>
      <c r="E329" s="181"/>
      <c r="F329" s="181"/>
      <c r="G329" s="181"/>
      <c r="H329" s="234"/>
      <c r="I329" s="181"/>
      <c r="J329" s="181"/>
    </row>
    <row r="330" spans="1:10" ht="13.8" x14ac:dyDescent="0.25">
      <c r="A330" s="163" t="s">
        <v>413</v>
      </c>
      <c r="B330" s="164" t="s">
        <v>15</v>
      </c>
      <c r="C330" s="163" t="s">
        <v>16</v>
      </c>
      <c r="D330" s="186" t="s">
        <v>0</v>
      </c>
      <c r="E330" s="165"/>
      <c r="F330" s="166"/>
      <c r="G330" s="167" t="s">
        <v>17</v>
      </c>
      <c r="H330" s="229" t="s">
        <v>18</v>
      </c>
      <c r="I330" s="164"/>
      <c r="J330" s="164"/>
    </row>
    <row r="331" spans="1:10" x14ac:dyDescent="0.25">
      <c r="A331" s="95" t="s">
        <v>174</v>
      </c>
      <c r="B331" s="168" t="s">
        <v>414</v>
      </c>
      <c r="C331" s="95" t="s">
        <v>21</v>
      </c>
      <c r="D331" s="187" t="s">
        <v>415</v>
      </c>
      <c r="E331" s="169"/>
      <c r="F331" s="170"/>
      <c r="G331" s="171" t="s">
        <v>28</v>
      </c>
      <c r="H331" s="230">
        <v>1</v>
      </c>
      <c r="I331" s="97"/>
      <c r="J331" s="97"/>
    </row>
    <row r="332" spans="1:10" x14ac:dyDescent="0.25">
      <c r="A332" s="172" t="s">
        <v>173</v>
      </c>
      <c r="B332" s="173" t="s">
        <v>169</v>
      </c>
      <c r="C332" s="172" t="s">
        <v>21</v>
      </c>
      <c r="D332" s="188" t="s">
        <v>170</v>
      </c>
      <c r="E332" s="174"/>
      <c r="F332" s="175"/>
      <c r="G332" s="176" t="s">
        <v>22</v>
      </c>
      <c r="H332" s="231">
        <v>0.16309999999999999</v>
      </c>
      <c r="I332" s="177"/>
      <c r="J332" s="177"/>
    </row>
    <row r="333" spans="1:10" x14ac:dyDescent="0.25">
      <c r="A333" s="172" t="s">
        <v>173</v>
      </c>
      <c r="B333" s="173" t="s">
        <v>85</v>
      </c>
      <c r="C333" s="172" t="s">
        <v>21</v>
      </c>
      <c r="D333" s="188" t="s">
        <v>86</v>
      </c>
      <c r="E333" s="174"/>
      <c r="F333" s="175"/>
      <c r="G333" s="176" t="s">
        <v>22</v>
      </c>
      <c r="H333" s="231">
        <v>5.4399999999999997E-2</v>
      </c>
      <c r="I333" s="177"/>
      <c r="J333" s="177"/>
    </row>
    <row r="334" spans="1:10" x14ac:dyDescent="0.25">
      <c r="A334" s="172" t="s">
        <v>175</v>
      </c>
      <c r="B334" s="173" t="s">
        <v>135</v>
      </c>
      <c r="C334" s="172" t="s">
        <v>21</v>
      </c>
      <c r="D334" s="188" t="s">
        <v>136</v>
      </c>
      <c r="E334" s="174"/>
      <c r="F334" s="175"/>
      <c r="G334" s="176" t="s">
        <v>41</v>
      </c>
      <c r="H334" s="231">
        <v>0.22850000000000001</v>
      </c>
      <c r="I334" s="177"/>
      <c r="J334" s="177"/>
    </row>
    <row r="335" spans="1:10" x14ac:dyDescent="0.25">
      <c r="A335" s="178"/>
      <c r="B335" s="178"/>
      <c r="C335" s="178"/>
      <c r="D335" s="178"/>
      <c r="E335" s="178" t="s">
        <v>69</v>
      </c>
      <c r="F335" s="179">
        <v>1.9183750235094978</v>
      </c>
      <c r="G335" s="178" t="s">
        <v>70</v>
      </c>
      <c r="H335" s="232">
        <v>2.16</v>
      </c>
      <c r="I335" s="178"/>
      <c r="J335" s="179"/>
    </row>
    <row r="336" spans="1:10" ht="13.8" thickBot="1" x14ac:dyDescent="0.3">
      <c r="A336" s="178"/>
      <c r="B336" s="178"/>
      <c r="C336" s="178"/>
      <c r="D336" s="178"/>
      <c r="E336" s="178" t="s">
        <v>72</v>
      </c>
      <c r="F336" s="179">
        <v>4.16</v>
      </c>
      <c r="G336" s="178"/>
      <c r="H336" s="233" t="s">
        <v>73</v>
      </c>
      <c r="I336" s="180"/>
      <c r="J336" s="179"/>
    </row>
    <row r="337" spans="1:10" ht="13.8" thickTop="1" x14ac:dyDescent="0.25">
      <c r="A337" s="181"/>
      <c r="B337" s="181"/>
      <c r="C337" s="181"/>
      <c r="D337" s="181"/>
      <c r="E337" s="181"/>
      <c r="F337" s="181"/>
      <c r="G337" s="181"/>
      <c r="H337" s="234"/>
      <c r="I337" s="181"/>
      <c r="J337" s="181"/>
    </row>
    <row r="338" spans="1:10" ht="13.8" x14ac:dyDescent="0.25">
      <c r="A338" s="163" t="s">
        <v>416</v>
      </c>
      <c r="B338" s="164" t="s">
        <v>15</v>
      </c>
      <c r="C338" s="163" t="s">
        <v>16</v>
      </c>
      <c r="D338" s="186" t="s">
        <v>0</v>
      </c>
      <c r="E338" s="165"/>
      <c r="F338" s="166"/>
      <c r="G338" s="167" t="s">
        <v>17</v>
      </c>
      <c r="H338" s="229" t="s">
        <v>18</v>
      </c>
      <c r="I338" s="164"/>
      <c r="J338" s="164"/>
    </row>
    <row r="339" spans="1:10" x14ac:dyDescent="0.25">
      <c r="A339" s="95" t="s">
        <v>174</v>
      </c>
      <c r="B339" s="168" t="s">
        <v>417</v>
      </c>
      <c r="C339" s="95" t="s">
        <v>21</v>
      </c>
      <c r="D339" s="187" t="s">
        <v>418</v>
      </c>
      <c r="E339" s="169"/>
      <c r="F339" s="170"/>
      <c r="G339" s="171" t="s">
        <v>28</v>
      </c>
      <c r="H339" s="230">
        <v>1</v>
      </c>
      <c r="I339" s="97"/>
      <c r="J339" s="97"/>
    </row>
    <row r="340" spans="1:10" x14ac:dyDescent="0.25">
      <c r="A340" s="172" t="s">
        <v>173</v>
      </c>
      <c r="B340" s="173" t="s">
        <v>169</v>
      </c>
      <c r="C340" s="172" t="s">
        <v>21</v>
      </c>
      <c r="D340" s="188" t="s">
        <v>170</v>
      </c>
      <c r="E340" s="174"/>
      <c r="F340" s="175"/>
      <c r="G340" s="176" t="s">
        <v>22</v>
      </c>
      <c r="H340" s="231">
        <v>0.22700000000000001</v>
      </c>
      <c r="I340" s="177"/>
      <c r="J340" s="177"/>
    </row>
    <row r="341" spans="1:10" x14ac:dyDescent="0.25">
      <c r="A341" s="172" t="s">
        <v>173</v>
      </c>
      <c r="B341" s="173" t="s">
        <v>85</v>
      </c>
      <c r="C341" s="172" t="s">
        <v>21</v>
      </c>
      <c r="D341" s="188" t="s">
        <v>86</v>
      </c>
      <c r="E341" s="174"/>
      <c r="F341" s="175"/>
      <c r="G341" s="176" t="s">
        <v>22</v>
      </c>
      <c r="H341" s="231">
        <v>7.5700000000000003E-2</v>
      </c>
      <c r="I341" s="177"/>
      <c r="J341" s="177"/>
    </row>
    <row r="342" spans="1:10" x14ac:dyDescent="0.25">
      <c r="A342" s="172" t="s">
        <v>175</v>
      </c>
      <c r="B342" s="173" t="s">
        <v>135</v>
      </c>
      <c r="C342" s="172" t="s">
        <v>21</v>
      </c>
      <c r="D342" s="188" t="s">
        <v>136</v>
      </c>
      <c r="E342" s="174"/>
      <c r="F342" s="175"/>
      <c r="G342" s="176" t="s">
        <v>41</v>
      </c>
      <c r="H342" s="231">
        <v>0.22850000000000001</v>
      </c>
      <c r="I342" s="177"/>
      <c r="J342" s="177"/>
    </row>
    <row r="343" spans="1:10" x14ac:dyDescent="0.25">
      <c r="A343" s="178"/>
      <c r="B343" s="178"/>
      <c r="C343" s="178"/>
      <c r="D343" s="178"/>
      <c r="E343" s="178" t="s">
        <v>69</v>
      </c>
      <c r="F343" s="179">
        <v>2.6659770547301109</v>
      </c>
      <c r="G343" s="178" t="s">
        <v>70</v>
      </c>
      <c r="H343" s="232">
        <v>3</v>
      </c>
      <c r="I343" s="178"/>
      <c r="J343" s="179"/>
    </row>
    <row r="344" spans="1:10" ht="13.8" thickBot="1" x14ac:dyDescent="0.3">
      <c r="A344" s="178"/>
      <c r="B344" s="178"/>
      <c r="C344" s="178"/>
      <c r="D344" s="178"/>
      <c r="E344" s="178" t="s">
        <v>72</v>
      </c>
      <c r="F344" s="179">
        <v>4.82</v>
      </c>
      <c r="G344" s="178"/>
      <c r="H344" s="233" t="s">
        <v>73</v>
      </c>
      <c r="I344" s="180"/>
      <c r="J344" s="179"/>
    </row>
    <row r="345" spans="1:10" ht="13.8" thickTop="1" x14ac:dyDescent="0.25">
      <c r="A345" s="181"/>
      <c r="B345" s="181"/>
      <c r="C345" s="181"/>
      <c r="D345" s="181"/>
      <c r="E345" s="181"/>
      <c r="F345" s="181"/>
      <c r="G345" s="181"/>
      <c r="H345" s="234"/>
      <c r="I345" s="181"/>
      <c r="J345" s="181"/>
    </row>
    <row r="346" spans="1:10" ht="13.8" x14ac:dyDescent="0.25">
      <c r="A346" s="163" t="s">
        <v>5</v>
      </c>
      <c r="B346" s="164" t="s">
        <v>15</v>
      </c>
      <c r="C346" s="163" t="s">
        <v>16</v>
      </c>
      <c r="D346" s="186" t="s">
        <v>0</v>
      </c>
      <c r="E346" s="165"/>
      <c r="F346" s="166"/>
      <c r="G346" s="167" t="s">
        <v>17</v>
      </c>
      <c r="H346" s="229" t="s">
        <v>18</v>
      </c>
      <c r="I346" s="164"/>
      <c r="J346" s="164"/>
    </row>
    <row r="347" spans="1:10" x14ac:dyDescent="0.25">
      <c r="A347" s="95" t="s">
        <v>174</v>
      </c>
      <c r="B347" s="168" t="s">
        <v>419</v>
      </c>
      <c r="C347" s="95" t="s">
        <v>24</v>
      </c>
      <c r="D347" s="187" t="s">
        <v>52</v>
      </c>
      <c r="E347" s="169"/>
      <c r="F347" s="170"/>
      <c r="G347" s="171" t="s">
        <v>28</v>
      </c>
      <c r="H347" s="230">
        <v>1</v>
      </c>
      <c r="I347" s="97"/>
      <c r="J347" s="97"/>
    </row>
    <row r="348" spans="1:10" x14ac:dyDescent="0.25">
      <c r="A348" s="172" t="s">
        <v>173</v>
      </c>
      <c r="B348" s="173" t="s">
        <v>85</v>
      </c>
      <c r="C348" s="172" t="s">
        <v>21</v>
      </c>
      <c r="D348" s="188" t="s">
        <v>86</v>
      </c>
      <c r="E348" s="174"/>
      <c r="F348" s="175"/>
      <c r="G348" s="176" t="s">
        <v>22</v>
      </c>
      <c r="H348" s="231">
        <v>6.2600000000000003E-2</v>
      </c>
      <c r="I348" s="177"/>
      <c r="J348" s="177"/>
    </row>
    <row r="349" spans="1:10" x14ac:dyDescent="0.25">
      <c r="A349" s="172" t="s">
        <v>173</v>
      </c>
      <c r="B349" s="173" t="s">
        <v>46</v>
      </c>
      <c r="C349" s="172" t="s">
        <v>21</v>
      </c>
      <c r="D349" s="188" t="s">
        <v>47</v>
      </c>
      <c r="E349" s="174"/>
      <c r="F349" s="175"/>
      <c r="G349" s="176" t="s">
        <v>48</v>
      </c>
      <c r="H349" s="231">
        <v>6.2600000000000003E-2</v>
      </c>
      <c r="I349" s="177"/>
      <c r="J349" s="177"/>
    </row>
    <row r="350" spans="1:10" x14ac:dyDescent="0.25">
      <c r="A350" s="178"/>
      <c r="B350" s="178"/>
      <c r="C350" s="178"/>
      <c r="D350" s="178"/>
      <c r="E350" s="178" t="s">
        <v>69</v>
      </c>
      <c r="F350" s="179">
        <v>0.41846906150084634</v>
      </c>
      <c r="G350" s="178" t="s">
        <v>70</v>
      </c>
      <c r="H350" s="232">
        <v>0.47</v>
      </c>
      <c r="I350" s="178"/>
      <c r="J350" s="179"/>
    </row>
    <row r="351" spans="1:10" ht="13.8" thickBot="1" x14ac:dyDescent="0.3">
      <c r="A351" s="178"/>
      <c r="B351" s="178"/>
      <c r="C351" s="178"/>
      <c r="D351" s="178"/>
      <c r="E351" s="178" t="s">
        <v>72</v>
      </c>
      <c r="F351" s="179">
        <v>0.43</v>
      </c>
      <c r="G351" s="178"/>
      <c r="H351" s="233" t="s">
        <v>73</v>
      </c>
      <c r="I351" s="180"/>
      <c r="J351" s="179"/>
    </row>
    <row r="352" spans="1:10" ht="13.8" thickTop="1" x14ac:dyDescent="0.25">
      <c r="A352" s="181"/>
      <c r="B352" s="181"/>
      <c r="C352" s="181"/>
      <c r="D352" s="181"/>
      <c r="E352" s="181"/>
      <c r="F352" s="181"/>
      <c r="G352" s="181"/>
      <c r="H352" s="234"/>
      <c r="I352" s="181"/>
      <c r="J352" s="181"/>
    </row>
    <row r="353" spans="1:10" ht="13.8" x14ac:dyDescent="0.25">
      <c r="A353" s="163" t="s">
        <v>7</v>
      </c>
      <c r="B353" s="164" t="s">
        <v>15</v>
      </c>
      <c r="C353" s="163" t="s">
        <v>16</v>
      </c>
      <c r="D353" s="186" t="s">
        <v>0</v>
      </c>
      <c r="E353" s="165"/>
      <c r="F353" s="166"/>
      <c r="G353" s="167" t="s">
        <v>17</v>
      </c>
      <c r="H353" s="229" t="s">
        <v>18</v>
      </c>
      <c r="I353" s="164"/>
      <c r="J353" s="164"/>
    </row>
    <row r="354" spans="1:10" x14ac:dyDescent="0.25">
      <c r="A354" s="95" t="s">
        <v>174</v>
      </c>
      <c r="B354" s="168" t="s">
        <v>420</v>
      </c>
      <c r="C354" s="95" t="s">
        <v>24</v>
      </c>
      <c r="D354" s="187" t="s">
        <v>421</v>
      </c>
      <c r="E354" s="169"/>
      <c r="F354" s="170"/>
      <c r="G354" s="171" t="s">
        <v>25</v>
      </c>
      <c r="H354" s="230">
        <v>1</v>
      </c>
      <c r="I354" s="97"/>
      <c r="J354" s="97"/>
    </row>
    <row r="355" spans="1:10" x14ac:dyDescent="0.25">
      <c r="A355" s="172" t="s">
        <v>173</v>
      </c>
      <c r="B355" s="173" t="s">
        <v>76</v>
      </c>
      <c r="C355" s="172" t="s">
        <v>21</v>
      </c>
      <c r="D355" s="188" t="s">
        <v>77</v>
      </c>
      <c r="E355" s="174"/>
      <c r="F355" s="175"/>
      <c r="G355" s="176" t="s">
        <v>78</v>
      </c>
      <c r="H355" s="231">
        <v>12</v>
      </c>
      <c r="I355" s="177"/>
      <c r="J355" s="177"/>
    </row>
    <row r="356" spans="1:10" x14ac:dyDescent="0.25">
      <c r="A356" s="172" t="s">
        <v>173</v>
      </c>
      <c r="B356" s="173" t="s">
        <v>425</v>
      </c>
      <c r="C356" s="172" t="s">
        <v>21</v>
      </c>
      <c r="D356" s="188" t="s">
        <v>426</v>
      </c>
      <c r="E356" s="174"/>
      <c r="F356" s="175"/>
      <c r="G356" s="176" t="s">
        <v>33</v>
      </c>
      <c r="H356" s="231">
        <v>12</v>
      </c>
      <c r="I356" s="177"/>
      <c r="J356" s="177"/>
    </row>
    <row r="357" spans="1:10" x14ac:dyDescent="0.25">
      <c r="A357" s="178"/>
      <c r="B357" s="178"/>
      <c r="C357" s="178"/>
      <c r="D357" s="178"/>
      <c r="E357" s="178" t="s">
        <v>69</v>
      </c>
      <c r="F357" s="179">
        <v>298.02520220000002</v>
      </c>
      <c r="G357" s="178" t="s">
        <v>70</v>
      </c>
      <c r="H357" s="232">
        <v>335.81</v>
      </c>
      <c r="I357" s="178"/>
      <c r="J357" s="179"/>
    </row>
    <row r="358" spans="1:10" ht="13.8" thickBot="1" x14ac:dyDescent="0.3">
      <c r="A358" s="178"/>
      <c r="B358" s="178"/>
      <c r="C358" s="178"/>
      <c r="D358" s="178"/>
      <c r="E358" s="178" t="s">
        <v>72</v>
      </c>
      <c r="F358" s="179">
        <v>1050.01</v>
      </c>
      <c r="G358" s="178"/>
      <c r="H358" s="233" t="s">
        <v>73</v>
      </c>
      <c r="I358" s="180"/>
      <c r="J358" s="179"/>
    </row>
    <row r="359" spans="1:10" ht="13.8" thickTop="1" x14ac:dyDescent="0.25">
      <c r="A359" s="181"/>
      <c r="B359" s="181"/>
      <c r="C359" s="181"/>
      <c r="D359" s="181"/>
      <c r="E359" s="181"/>
      <c r="F359" s="181"/>
      <c r="G359" s="181"/>
      <c r="H359" s="234"/>
      <c r="I359" s="181"/>
      <c r="J359" s="181"/>
    </row>
    <row r="360" spans="1:10" ht="17.399999999999999" x14ac:dyDescent="0.25">
      <c r="A360" s="298" t="s">
        <v>828</v>
      </c>
      <c r="B360" s="298"/>
      <c r="C360" s="298"/>
      <c r="D360" s="298"/>
      <c r="E360" s="298"/>
      <c r="F360" s="298"/>
      <c r="G360" s="298"/>
      <c r="H360" s="298"/>
      <c r="I360" s="298"/>
      <c r="J360" s="298"/>
    </row>
    <row r="361" spans="1:10" ht="13.8" x14ac:dyDescent="0.25">
      <c r="A361" s="163"/>
      <c r="B361" s="164" t="s">
        <v>15</v>
      </c>
      <c r="C361" s="163" t="s">
        <v>16</v>
      </c>
      <c r="D361" s="186" t="s">
        <v>0</v>
      </c>
      <c r="E361" s="165"/>
      <c r="F361" s="166"/>
      <c r="G361" s="167" t="s">
        <v>17</v>
      </c>
      <c r="H361" s="229" t="s">
        <v>18</v>
      </c>
      <c r="I361" s="164"/>
      <c r="J361" s="164"/>
    </row>
    <row r="362" spans="1:10" x14ac:dyDescent="0.25">
      <c r="A362" s="95" t="s">
        <v>174</v>
      </c>
      <c r="B362" s="168" t="s">
        <v>143</v>
      </c>
      <c r="C362" s="95" t="s">
        <v>21</v>
      </c>
      <c r="D362" s="187" t="s">
        <v>144</v>
      </c>
      <c r="E362" s="169"/>
      <c r="F362" s="170"/>
      <c r="G362" s="171" t="s">
        <v>22</v>
      </c>
      <c r="H362" s="230">
        <v>1</v>
      </c>
      <c r="I362" s="97"/>
      <c r="J362" s="97"/>
    </row>
    <row r="363" spans="1:10" x14ac:dyDescent="0.25">
      <c r="A363" s="172" t="s">
        <v>173</v>
      </c>
      <c r="B363" s="173" t="s">
        <v>569</v>
      </c>
      <c r="C363" s="172" t="s">
        <v>21</v>
      </c>
      <c r="D363" s="188" t="s">
        <v>570</v>
      </c>
      <c r="E363" s="174"/>
      <c r="F363" s="175"/>
      <c r="G363" s="176" t="s">
        <v>22</v>
      </c>
      <c r="H363" s="231">
        <v>1</v>
      </c>
      <c r="I363" s="177"/>
      <c r="J363" s="177"/>
    </row>
    <row r="364" spans="1:10" x14ac:dyDescent="0.25">
      <c r="A364" s="172" t="s">
        <v>175</v>
      </c>
      <c r="B364" s="173" t="s">
        <v>571</v>
      </c>
      <c r="C364" s="172" t="s">
        <v>21</v>
      </c>
      <c r="D364" s="188" t="s">
        <v>572</v>
      </c>
      <c r="E364" s="174"/>
      <c r="F364" s="175"/>
      <c r="G364" s="176" t="s">
        <v>22</v>
      </c>
      <c r="H364" s="231">
        <v>1</v>
      </c>
      <c r="I364" s="177"/>
      <c r="J364" s="177"/>
    </row>
    <row r="365" spans="1:10" x14ac:dyDescent="0.25">
      <c r="A365" s="172" t="s">
        <v>175</v>
      </c>
      <c r="B365" s="173" t="s">
        <v>573</v>
      </c>
      <c r="C365" s="172" t="s">
        <v>21</v>
      </c>
      <c r="D365" s="188" t="s">
        <v>574</v>
      </c>
      <c r="E365" s="174"/>
      <c r="F365" s="175"/>
      <c r="G365" s="176" t="s">
        <v>22</v>
      </c>
      <c r="H365" s="231">
        <v>1</v>
      </c>
      <c r="I365" s="177"/>
      <c r="J365" s="177"/>
    </row>
    <row r="366" spans="1:10" x14ac:dyDescent="0.25">
      <c r="A366" s="172" t="s">
        <v>175</v>
      </c>
      <c r="B366" s="173" t="s">
        <v>575</v>
      </c>
      <c r="C366" s="172" t="s">
        <v>21</v>
      </c>
      <c r="D366" s="188" t="s">
        <v>576</v>
      </c>
      <c r="E366" s="174"/>
      <c r="F366" s="175"/>
      <c r="G366" s="176" t="s">
        <v>22</v>
      </c>
      <c r="H366" s="231">
        <v>1</v>
      </c>
      <c r="I366" s="177"/>
      <c r="J366" s="177"/>
    </row>
    <row r="367" spans="1:10" x14ac:dyDescent="0.25">
      <c r="A367" s="172" t="s">
        <v>175</v>
      </c>
      <c r="B367" s="173" t="s">
        <v>65</v>
      </c>
      <c r="C367" s="172" t="s">
        <v>21</v>
      </c>
      <c r="D367" s="188" t="s">
        <v>577</v>
      </c>
      <c r="E367" s="174"/>
      <c r="F367" s="175"/>
      <c r="G367" s="176" t="s">
        <v>22</v>
      </c>
      <c r="H367" s="231">
        <v>1</v>
      </c>
      <c r="I367" s="177"/>
      <c r="J367" s="177"/>
    </row>
    <row r="368" spans="1:10" x14ac:dyDescent="0.25">
      <c r="A368" s="172" t="s">
        <v>175</v>
      </c>
      <c r="B368" s="173" t="s">
        <v>68</v>
      </c>
      <c r="C368" s="172" t="s">
        <v>21</v>
      </c>
      <c r="D368" s="188" t="s">
        <v>578</v>
      </c>
      <c r="E368" s="174"/>
      <c r="F368" s="175"/>
      <c r="G368" s="176" t="s">
        <v>22</v>
      </c>
      <c r="H368" s="231">
        <v>1</v>
      </c>
      <c r="I368" s="177"/>
      <c r="J368" s="177"/>
    </row>
    <row r="369" spans="1:10" x14ac:dyDescent="0.25">
      <c r="A369" s="172" t="s">
        <v>175</v>
      </c>
      <c r="B369" s="173" t="s">
        <v>579</v>
      </c>
      <c r="C369" s="172" t="s">
        <v>21</v>
      </c>
      <c r="D369" s="188" t="s">
        <v>580</v>
      </c>
      <c r="E369" s="174"/>
      <c r="F369" s="175"/>
      <c r="G369" s="176" t="s">
        <v>22</v>
      </c>
      <c r="H369" s="231">
        <v>1</v>
      </c>
      <c r="I369" s="177"/>
      <c r="J369" s="177"/>
    </row>
    <row r="370" spans="1:10" x14ac:dyDescent="0.25">
      <c r="A370" s="172" t="s">
        <v>175</v>
      </c>
      <c r="B370" s="173" t="s">
        <v>581</v>
      </c>
      <c r="C370" s="172" t="s">
        <v>21</v>
      </c>
      <c r="D370" s="188" t="s">
        <v>582</v>
      </c>
      <c r="E370" s="174"/>
      <c r="F370" s="175"/>
      <c r="G370" s="176" t="s">
        <v>22</v>
      </c>
      <c r="H370" s="231">
        <v>1</v>
      </c>
      <c r="I370" s="177"/>
      <c r="J370" s="177"/>
    </row>
    <row r="371" spans="1:10" x14ac:dyDescent="0.25">
      <c r="A371" s="178"/>
      <c r="B371" s="178"/>
      <c r="C371" s="178"/>
      <c r="D371" s="178"/>
      <c r="E371" s="178" t="s">
        <v>69</v>
      </c>
      <c r="F371" s="179">
        <v>6.8553696000000004</v>
      </c>
      <c r="G371" s="178" t="s">
        <v>70</v>
      </c>
      <c r="H371" s="232">
        <v>7.72</v>
      </c>
      <c r="I371" s="178"/>
      <c r="J371" s="179"/>
    </row>
    <row r="372" spans="1:10" ht="13.8" thickBot="1" x14ac:dyDescent="0.3">
      <c r="A372" s="178"/>
      <c r="B372" s="178"/>
      <c r="C372" s="178"/>
      <c r="D372" s="178"/>
      <c r="E372" s="178" t="s">
        <v>72</v>
      </c>
      <c r="F372" s="179">
        <v>6.33</v>
      </c>
      <c r="G372" s="178"/>
      <c r="H372" s="233" t="s">
        <v>73</v>
      </c>
      <c r="I372" s="180"/>
      <c r="J372" s="179"/>
    </row>
    <row r="373" spans="1:10" ht="13.8" thickTop="1" x14ac:dyDescent="0.25">
      <c r="A373" s="181"/>
      <c r="B373" s="181"/>
      <c r="C373" s="181"/>
      <c r="D373" s="181"/>
      <c r="E373" s="181"/>
      <c r="F373" s="181"/>
      <c r="G373" s="181"/>
      <c r="H373" s="234"/>
      <c r="I373" s="181"/>
      <c r="J373" s="181"/>
    </row>
    <row r="374" spans="1:10" ht="13.8" x14ac:dyDescent="0.25">
      <c r="A374" s="163"/>
      <c r="B374" s="164" t="s">
        <v>15</v>
      </c>
      <c r="C374" s="163" t="s">
        <v>16</v>
      </c>
      <c r="D374" s="186" t="s">
        <v>0</v>
      </c>
      <c r="E374" s="165"/>
      <c r="F374" s="166"/>
      <c r="G374" s="167" t="s">
        <v>17</v>
      </c>
      <c r="H374" s="229" t="s">
        <v>18</v>
      </c>
      <c r="I374" s="164"/>
      <c r="J374" s="164"/>
    </row>
    <row r="375" spans="1:10" x14ac:dyDescent="0.25">
      <c r="A375" s="95" t="s">
        <v>174</v>
      </c>
      <c r="B375" s="168" t="s">
        <v>98</v>
      </c>
      <c r="C375" s="95" t="s">
        <v>21</v>
      </c>
      <c r="D375" s="187" t="s">
        <v>99</v>
      </c>
      <c r="E375" s="169"/>
      <c r="F375" s="170"/>
      <c r="G375" s="171" t="s">
        <v>22</v>
      </c>
      <c r="H375" s="230">
        <v>1</v>
      </c>
      <c r="I375" s="97"/>
      <c r="J375" s="97"/>
    </row>
    <row r="376" spans="1:10" x14ac:dyDescent="0.25">
      <c r="A376" s="172" t="s">
        <v>173</v>
      </c>
      <c r="B376" s="173" t="s">
        <v>583</v>
      </c>
      <c r="C376" s="172" t="s">
        <v>21</v>
      </c>
      <c r="D376" s="188" t="s">
        <v>584</v>
      </c>
      <c r="E376" s="174"/>
      <c r="F376" s="175"/>
      <c r="G376" s="176" t="s">
        <v>22</v>
      </c>
      <c r="H376" s="231">
        <v>1</v>
      </c>
      <c r="I376" s="177"/>
      <c r="J376" s="177"/>
    </row>
    <row r="377" spans="1:10" x14ac:dyDescent="0.25">
      <c r="A377" s="172" t="s">
        <v>175</v>
      </c>
      <c r="B377" s="173" t="s">
        <v>585</v>
      </c>
      <c r="C377" s="172" t="s">
        <v>21</v>
      </c>
      <c r="D377" s="188" t="s">
        <v>586</v>
      </c>
      <c r="E377" s="174"/>
      <c r="F377" s="175"/>
      <c r="G377" s="176" t="s">
        <v>22</v>
      </c>
      <c r="H377" s="231">
        <v>1</v>
      </c>
      <c r="I377" s="177"/>
      <c r="J377" s="177"/>
    </row>
    <row r="378" spans="1:10" x14ac:dyDescent="0.25">
      <c r="A378" s="172" t="s">
        <v>175</v>
      </c>
      <c r="B378" s="173" t="s">
        <v>573</v>
      </c>
      <c r="C378" s="172" t="s">
        <v>21</v>
      </c>
      <c r="D378" s="188" t="s">
        <v>574</v>
      </c>
      <c r="E378" s="174"/>
      <c r="F378" s="175"/>
      <c r="G378" s="176" t="s">
        <v>22</v>
      </c>
      <c r="H378" s="231">
        <v>1</v>
      </c>
      <c r="I378" s="177"/>
      <c r="J378" s="177"/>
    </row>
    <row r="379" spans="1:10" x14ac:dyDescent="0.25">
      <c r="A379" s="172" t="s">
        <v>175</v>
      </c>
      <c r="B379" s="173" t="s">
        <v>575</v>
      </c>
      <c r="C379" s="172" t="s">
        <v>21</v>
      </c>
      <c r="D379" s="188" t="s">
        <v>576</v>
      </c>
      <c r="E379" s="174"/>
      <c r="F379" s="175"/>
      <c r="G379" s="176" t="s">
        <v>22</v>
      </c>
      <c r="H379" s="231">
        <v>1</v>
      </c>
      <c r="I379" s="177"/>
      <c r="J379" s="177"/>
    </row>
    <row r="380" spans="1:10" x14ac:dyDescent="0.25">
      <c r="A380" s="172" t="s">
        <v>175</v>
      </c>
      <c r="B380" s="173" t="s">
        <v>65</v>
      </c>
      <c r="C380" s="172" t="s">
        <v>21</v>
      </c>
      <c r="D380" s="188" t="s">
        <v>577</v>
      </c>
      <c r="E380" s="174"/>
      <c r="F380" s="175"/>
      <c r="G380" s="176" t="s">
        <v>22</v>
      </c>
      <c r="H380" s="231">
        <v>1</v>
      </c>
      <c r="I380" s="177"/>
      <c r="J380" s="177"/>
    </row>
    <row r="381" spans="1:10" x14ac:dyDescent="0.25">
      <c r="A381" s="172" t="s">
        <v>175</v>
      </c>
      <c r="B381" s="173" t="s">
        <v>68</v>
      </c>
      <c r="C381" s="172" t="s">
        <v>21</v>
      </c>
      <c r="D381" s="188" t="s">
        <v>578</v>
      </c>
      <c r="E381" s="174"/>
      <c r="F381" s="175"/>
      <c r="G381" s="176" t="s">
        <v>22</v>
      </c>
      <c r="H381" s="231">
        <v>1</v>
      </c>
      <c r="I381" s="177"/>
      <c r="J381" s="177"/>
    </row>
    <row r="382" spans="1:10" x14ac:dyDescent="0.25">
      <c r="A382" s="172" t="s">
        <v>175</v>
      </c>
      <c r="B382" s="173" t="s">
        <v>587</v>
      </c>
      <c r="C382" s="172" t="s">
        <v>21</v>
      </c>
      <c r="D382" s="188" t="s">
        <v>588</v>
      </c>
      <c r="E382" s="174"/>
      <c r="F382" s="175"/>
      <c r="G382" s="176" t="s">
        <v>22</v>
      </c>
      <c r="H382" s="231">
        <v>1</v>
      </c>
      <c r="I382" s="177"/>
      <c r="J382" s="177"/>
    </row>
    <row r="383" spans="1:10" x14ac:dyDescent="0.25">
      <c r="A383" s="172" t="s">
        <v>175</v>
      </c>
      <c r="B383" s="173" t="s">
        <v>589</v>
      </c>
      <c r="C383" s="172" t="s">
        <v>21</v>
      </c>
      <c r="D383" s="188" t="s">
        <v>590</v>
      </c>
      <c r="E383" s="174"/>
      <c r="F383" s="175"/>
      <c r="G383" s="176" t="s">
        <v>22</v>
      </c>
      <c r="H383" s="231">
        <v>1</v>
      </c>
      <c r="I383" s="177"/>
      <c r="J383" s="177"/>
    </row>
    <row r="384" spans="1:10" x14ac:dyDescent="0.25">
      <c r="A384" s="178"/>
      <c r="B384" s="178"/>
      <c r="C384" s="178"/>
      <c r="D384" s="178"/>
      <c r="E384" s="178" t="s">
        <v>69</v>
      </c>
      <c r="F384" s="179">
        <v>6.8788790999999998</v>
      </c>
      <c r="G384" s="178" t="s">
        <v>70</v>
      </c>
      <c r="H384" s="232">
        <v>7.75</v>
      </c>
      <c r="I384" s="178"/>
      <c r="J384" s="179"/>
    </row>
    <row r="385" spans="1:10" ht="13.8" thickBot="1" x14ac:dyDescent="0.3">
      <c r="A385" s="178"/>
      <c r="B385" s="178"/>
      <c r="C385" s="178"/>
      <c r="D385" s="178"/>
      <c r="E385" s="178" t="s">
        <v>72</v>
      </c>
      <c r="F385" s="179">
        <v>6.3</v>
      </c>
      <c r="G385" s="178"/>
      <c r="H385" s="233" t="s">
        <v>73</v>
      </c>
      <c r="I385" s="180"/>
      <c r="J385" s="179"/>
    </row>
    <row r="386" spans="1:10" ht="13.8" thickTop="1" x14ac:dyDescent="0.25">
      <c r="A386" s="181"/>
      <c r="B386" s="181"/>
      <c r="C386" s="181"/>
      <c r="D386" s="181"/>
      <c r="E386" s="181"/>
      <c r="F386" s="181"/>
      <c r="G386" s="181"/>
      <c r="H386" s="234"/>
      <c r="I386" s="181"/>
      <c r="J386" s="181"/>
    </row>
    <row r="387" spans="1:10" ht="13.8" x14ac:dyDescent="0.25">
      <c r="A387" s="163"/>
      <c r="B387" s="164" t="s">
        <v>15</v>
      </c>
      <c r="C387" s="163" t="s">
        <v>16</v>
      </c>
      <c r="D387" s="186" t="s">
        <v>0</v>
      </c>
      <c r="E387" s="165"/>
      <c r="F387" s="166"/>
      <c r="G387" s="167" t="s">
        <v>17</v>
      </c>
      <c r="H387" s="229" t="s">
        <v>18</v>
      </c>
      <c r="I387" s="164"/>
      <c r="J387" s="164"/>
    </row>
    <row r="388" spans="1:10" x14ac:dyDescent="0.25">
      <c r="A388" s="95" t="s">
        <v>174</v>
      </c>
      <c r="B388" s="168" t="s">
        <v>167</v>
      </c>
      <c r="C388" s="95" t="s">
        <v>21</v>
      </c>
      <c r="D388" s="187" t="s">
        <v>168</v>
      </c>
      <c r="E388" s="169"/>
      <c r="F388" s="170"/>
      <c r="G388" s="171" t="s">
        <v>38</v>
      </c>
      <c r="H388" s="230">
        <v>1</v>
      </c>
      <c r="I388" s="97"/>
      <c r="J388" s="97"/>
    </row>
    <row r="389" spans="1:10" x14ac:dyDescent="0.25">
      <c r="A389" s="172" t="s">
        <v>173</v>
      </c>
      <c r="B389" s="173" t="s">
        <v>85</v>
      </c>
      <c r="C389" s="172" t="s">
        <v>21</v>
      </c>
      <c r="D389" s="188" t="s">
        <v>86</v>
      </c>
      <c r="E389" s="174"/>
      <c r="F389" s="175"/>
      <c r="G389" s="176" t="s">
        <v>22</v>
      </c>
      <c r="H389" s="231">
        <v>11.1</v>
      </c>
      <c r="I389" s="177"/>
      <c r="J389" s="177"/>
    </row>
    <row r="390" spans="1:10" x14ac:dyDescent="0.25">
      <c r="A390" s="172" t="s">
        <v>175</v>
      </c>
      <c r="B390" s="173" t="s">
        <v>157</v>
      </c>
      <c r="C390" s="172" t="s">
        <v>21</v>
      </c>
      <c r="D390" s="188" t="s">
        <v>158</v>
      </c>
      <c r="E390" s="174"/>
      <c r="F390" s="175"/>
      <c r="G390" s="176" t="s">
        <v>38</v>
      </c>
      <c r="H390" s="231">
        <v>1.1399999999999999</v>
      </c>
      <c r="I390" s="177"/>
      <c r="J390" s="177"/>
    </row>
    <row r="391" spans="1:10" x14ac:dyDescent="0.25">
      <c r="A391" s="172" t="s">
        <v>175</v>
      </c>
      <c r="B391" s="173" t="s">
        <v>591</v>
      </c>
      <c r="C391" s="172" t="s">
        <v>21</v>
      </c>
      <c r="D391" s="188" t="s">
        <v>592</v>
      </c>
      <c r="E391" s="174"/>
      <c r="F391" s="175"/>
      <c r="G391" s="176" t="s">
        <v>51</v>
      </c>
      <c r="H391" s="231">
        <v>171.13</v>
      </c>
      <c r="I391" s="177"/>
      <c r="J391" s="177"/>
    </row>
    <row r="392" spans="1:10" x14ac:dyDescent="0.25">
      <c r="A392" s="172" t="s">
        <v>175</v>
      </c>
      <c r="B392" s="173" t="s">
        <v>551</v>
      </c>
      <c r="C392" s="172" t="s">
        <v>21</v>
      </c>
      <c r="D392" s="188" t="s">
        <v>552</v>
      </c>
      <c r="E392" s="174"/>
      <c r="F392" s="175"/>
      <c r="G392" s="176" t="s">
        <v>51</v>
      </c>
      <c r="H392" s="231">
        <v>192.52</v>
      </c>
      <c r="I392" s="177"/>
      <c r="J392" s="177"/>
    </row>
    <row r="393" spans="1:10" x14ac:dyDescent="0.25">
      <c r="A393" s="178"/>
      <c r="B393" s="178"/>
      <c r="C393" s="178"/>
      <c r="D393" s="178"/>
      <c r="E393" s="178" t="s">
        <v>69</v>
      </c>
      <c r="F393" s="179">
        <v>72.959375587737441</v>
      </c>
      <c r="G393" s="178" t="s">
        <v>70</v>
      </c>
      <c r="H393" s="232">
        <v>82.21</v>
      </c>
      <c r="I393" s="178"/>
      <c r="J393" s="179"/>
    </row>
    <row r="394" spans="1:10" ht="13.8" thickBot="1" x14ac:dyDescent="0.3">
      <c r="A394" s="178"/>
      <c r="B394" s="178"/>
      <c r="C394" s="178"/>
      <c r="D394" s="178"/>
      <c r="E394" s="178" t="s">
        <v>72</v>
      </c>
      <c r="F394" s="179">
        <v>192.44</v>
      </c>
      <c r="G394" s="178"/>
      <c r="H394" s="233" t="s">
        <v>73</v>
      </c>
      <c r="I394" s="180"/>
      <c r="J394" s="179"/>
    </row>
    <row r="395" spans="1:10" ht="13.8" thickTop="1" x14ac:dyDescent="0.25">
      <c r="A395" s="181"/>
      <c r="B395" s="181"/>
      <c r="C395" s="181"/>
      <c r="D395" s="181"/>
      <c r="E395" s="181"/>
      <c r="F395" s="181"/>
      <c r="G395" s="181"/>
      <c r="H395" s="234"/>
      <c r="I395" s="181"/>
      <c r="J395" s="181"/>
    </row>
    <row r="396" spans="1:10" ht="13.8" x14ac:dyDescent="0.25">
      <c r="A396" s="163"/>
      <c r="B396" s="164" t="s">
        <v>15</v>
      </c>
      <c r="C396" s="163" t="s">
        <v>16</v>
      </c>
      <c r="D396" s="186" t="s">
        <v>0</v>
      </c>
      <c r="E396" s="165"/>
      <c r="F396" s="166"/>
      <c r="G396" s="167" t="s">
        <v>17</v>
      </c>
      <c r="H396" s="229" t="s">
        <v>18</v>
      </c>
      <c r="I396" s="164"/>
      <c r="J396" s="164"/>
    </row>
    <row r="397" spans="1:10" x14ac:dyDescent="0.25">
      <c r="A397" s="95" t="s">
        <v>174</v>
      </c>
      <c r="B397" s="168" t="s">
        <v>145</v>
      </c>
      <c r="C397" s="95" t="s">
        <v>21</v>
      </c>
      <c r="D397" s="187" t="s">
        <v>146</v>
      </c>
      <c r="E397" s="169"/>
      <c r="F397" s="170"/>
      <c r="G397" s="171" t="s">
        <v>22</v>
      </c>
      <c r="H397" s="230">
        <v>1</v>
      </c>
      <c r="I397" s="97"/>
      <c r="J397" s="97"/>
    </row>
    <row r="398" spans="1:10" x14ac:dyDescent="0.25">
      <c r="A398" s="172" t="s">
        <v>173</v>
      </c>
      <c r="B398" s="173" t="s">
        <v>593</v>
      </c>
      <c r="C398" s="172" t="s">
        <v>21</v>
      </c>
      <c r="D398" s="188" t="s">
        <v>594</v>
      </c>
      <c r="E398" s="174"/>
      <c r="F398" s="175"/>
      <c r="G398" s="176" t="s">
        <v>22</v>
      </c>
      <c r="H398" s="231">
        <v>1</v>
      </c>
      <c r="I398" s="177"/>
      <c r="J398" s="177"/>
    </row>
    <row r="399" spans="1:10" x14ac:dyDescent="0.25">
      <c r="A399" s="172" t="s">
        <v>175</v>
      </c>
      <c r="B399" s="173" t="s">
        <v>595</v>
      </c>
      <c r="C399" s="172" t="s">
        <v>21</v>
      </c>
      <c r="D399" s="188" t="s">
        <v>596</v>
      </c>
      <c r="E399" s="174"/>
      <c r="F399" s="175"/>
      <c r="G399" s="176" t="s">
        <v>22</v>
      </c>
      <c r="H399" s="231">
        <v>1</v>
      </c>
      <c r="I399" s="177"/>
      <c r="J399" s="177"/>
    </row>
    <row r="400" spans="1:10" x14ac:dyDescent="0.25">
      <c r="A400" s="172" t="s">
        <v>175</v>
      </c>
      <c r="B400" s="173" t="s">
        <v>573</v>
      </c>
      <c r="C400" s="172" t="s">
        <v>21</v>
      </c>
      <c r="D400" s="188" t="s">
        <v>574</v>
      </c>
      <c r="E400" s="174"/>
      <c r="F400" s="175"/>
      <c r="G400" s="176" t="s">
        <v>22</v>
      </c>
      <c r="H400" s="231">
        <v>1</v>
      </c>
      <c r="I400" s="177"/>
      <c r="J400" s="177"/>
    </row>
    <row r="401" spans="1:10" x14ac:dyDescent="0.25">
      <c r="A401" s="172" t="s">
        <v>175</v>
      </c>
      <c r="B401" s="173" t="s">
        <v>575</v>
      </c>
      <c r="C401" s="172" t="s">
        <v>21</v>
      </c>
      <c r="D401" s="188" t="s">
        <v>576</v>
      </c>
      <c r="E401" s="174"/>
      <c r="F401" s="175"/>
      <c r="G401" s="176" t="s">
        <v>22</v>
      </c>
      <c r="H401" s="231">
        <v>1</v>
      </c>
      <c r="I401" s="177"/>
      <c r="J401" s="177"/>
    </row>
    <row r="402" spans="1:10" x14ac:dyDescent="0.25">
      <c r="A402" s="172" t="s">
        <v>175</v>
      </c>
      <c r="B402" s="173" t="s">
        <v>65</v>
      </c>
      <c r="C402" s="172" t="s">
        <v>21</v>
      </c>
      <c r="D402" s="188" t="s">
        <v>577</v>
      </c>
      <c r="E402" s="174"/>
      <c r="F402" s="175"/>
      <c r="G402" s="176" t="s">
        <v>22</v>
      </c>
      <c r="H402" s="231">
        <v>1</v>
      </c>
      <c r="I402" s="177"/>
      <c r="J402" s="177"/>
    </row>
    <row r="403" spans="1:10" x14ac:dyDescent="0.25">
      <c r="A403" s="172" t="s">
        <v>175</v>
      </c>
      <c r="B403" s="173" t="s">
        <v>68</v>
      </c>
      <c r="C403" s="172" t="s">
        <v>21</v>
      </c>
      <c r="D403" s="188" t="s">
        <v>578</v>
      </c>
      <c r="E403" s="174"/>
      <c r="F403" s="175"/>
      <c r="G403" s="176" t="s">
        <v>22</v>
      </c>
      <c r="H403" s="231">
        <v>1</v>
      </c>
      <c r="I403" s="177"/>
      <c r="J403" s="177"/>
    </row>
    <row r="404" spans="1:10" x14ac:dyDescent="0.25">
      <c r="A404" s="172" t="s">
        <v>175</v>
      </c>
      <c r="B404" s="173" t="s">
        <v>579</v>
      </c>
      <c r="C404" s="172" t="s">
        <v>21</v>
      </c>
      <c r="D404" s="188" t="s">
        <v>580</v>
      </c>
      <c r="E404" s="174"/>
      <c r="F404" s="175"/>
      <c r="G404" s="176" t="s">
        <v>22</v>
      </c>
      <c r="H404" s="231">
        <v>1</v>
      </c>
      <c r="I404" s="177"/>
      <c r="J404" s="177"/>
    </row>
    <row r="405" spans="1:10" x14ac:dyDescent="0.25">
      <c r="A405" s="172" t="s">
        <v>175</v>
      </c>
      <c r="B405" s="173" t="s">
        <v>581</v>
      </c>
      <c r="C405" s="172" t="s">
        <v>21</v>
      </c>
      <c r="D405" s="188" t="s">
        <v>582</v>
      </c>
      <c r="E405" s="174"/>
      <c r="F405" s="175"/>
      <c r="G405" s="176" t="s">
        <v>22</v>
      </c>
      <c r="H405" s="231">
        <v>1</v>
      </c>
      <c r="I405" s="177"/>
      <c r="J405" s="177"/>
    </row>
    <row r="406" spans="1:10" x14ac:dyDescent="0.25">
      <c r="A406" s="178"/>
      <c r="B406" s="178"/>
      <c r="C406" s="178"/>
      <c r="D406" s="178"/>
      <c r="E406" s="178" t="s">
        <v>69</v>
      </c>
      <c r="F406" s="179">
        <v>9.0840700000000005</v>
      </c>
      <c r="G406" s="178" t="s">
        <v>70</v>
      </c>
      <c r="H406" s="232">
        <v>10.24</v>
      </c>
      <c r="I406" s="178"/>
      <c r="J406" s="179"/>
    </row>
    <row r="407" spans="1:10" ht="13.8" thickBot="1" x14ac:dyDescent="0.3">
      <c r="A407" s="178"/>
      <c r="B407" s="178"/>
      <c r="C407" s="178"/>
      <c r="D407" s="178"/>
      <c r="E407" s="178" t="s">
        <v>72</v>
      </c>
      <c r="F407" s="179">
        <v>7.62</v>
      </c>
      <c r="G407" s="178"/>
      <c r="H407" s="233" t="s">
        <v>73</v>
      </c>
      <c r="I407" s="180"/>
      <c r="J407" s="179"/>
    </row>
    <row r="408" spans="1:10" ht="13.8" thickTop="1" x14ac:dyDescent="0.25">
      <c r="A408" s="181"/>
      <c r="B408" s="181"/>
      <c r="C408" s="181"/>
      <c r="D408" s="181"/>
      <c r="E408" s="181"/>
      <c r="F408" s="181"/>
      <c r="G408" s="181"/>
      <c r="H408" s="234"/>
      <c r="I408" s="181"/>
      <c r="J408" s="181"/>
    </row>
    <row r="409" spans="1:10" ht="13.8" x14ac:dyDescent="0.25">
      <c r="A409" s="163"/>
      <c r="B409" s="164" t="s">
        <v>15</v>
      </c>
      <c r="C409" s="163" t="s">
        <v>16</v>
      </c>
      <c r="D409" s="186" t="s">
        <v>0</v>
      </c>
      <c r="E409" s="165"/>
      <c r="F409" s="166"/>
      <c r="G409" s="167" t="s">
        <v>17</v>
      </c>
      <c r="H409" s="229" t="s">
        <v>18</v>
      </c>
      <c r="I409" s="164"/>
      <c r="J409" s="164"/>
    </row>
    <row r="410" spans="1:10" x14ac:dyDescent="0.25">
      <c r="A410" s="95" t="s">
        <v>174</v>
      </c>
      <c r="B410" s="168" t="s">
        <v>559</v>
      </c>
      <c r="C410" s="95" t="s">
        <v>21</v>
      </c>
      <c r="D410" s="187" t="s">
        <v>560</v>
      </c>
      <c r="E410" s="169"/>
      <c r="F410" s="170"/>
      <c r="G410" s="171" t="s">
        <v>51</v>
      </c>
      <c r="H410" s="230">
        <v>1</v>
      </c>
      <c r="I410" s="97"/>
      <c r="J410" s="97"/>
    </row>
    <row r="411" spans="1:10" x14ac:dyDescent="0.25">
      <c r="A411" s="172" t="s">
        <v>173</v>
      </c>
      <c r="B411" s="173" t="s">
        <v>143</v>
      </c>
      <c r="C411" s="172" t="s">
        <v>21</v>
      </c>
      <c r="D411" s="188" t="s">
        <v>144</v>
      </c>
      <c r="E411" s="174"/>
      <c r="F411" s="175"/>
      <c r="G411" s="176" t="s">
        <v>22</v>
      </c>
      <c r="H411" s="231">
        <v>1.72E-2</v>
      </c>
      <c r="I411" s="177"/>
      <c r="J411" s="177"/>
    </row>
    <row r="412" spans="1:10" x14ac:dyDescent="0.25">
      <c r="A412" s="172" t="s">
        <v>173</v>
      </c>
      <c r="B412" s="173" t="s">
        <v>145</v>
      </c>
      <c r="C412" s="172" t="s">
        <v>21</v>
      </c>
      <c r="D412" s="188" t="s">
        <v>146</v>
      </c>
      <c r="E412" s="174"/>
      <c r="F412" s="175"/>
      <c r="G412" s="176" t="s">
        <v>22</v>
      </c>
      <c r="H412" s="231">
        <v>0.1055</v>
      </c>
      <c r="I412" s="177"/>
      <c r="J412" s="177"/>
    </row>
    <row r="413" spans="1:10" x14ac:dyDescent="0.25">
      <c r="A413" s="172" t="s">
        <v>173</v>
      </c>
      <c r="B413" s="173" t="s">
        <v>597</v>
      </c>
      <c r="C413" s="172" t="s">
        <v>21</v>
      </c>
      <c r="D413" s="188" t="s">
        <v>598</v>
      </c>
      <c r="E413" s="174"/>
      <c r="F413" s="175"/>
      <c r="G413" s="176" t="s">
        <v>51</v>
      </c>
      <c r="H413" s="231">
        <v>1</v>
      </c>
      <c r="I413" s="177"/>
      <c r="J413" s="177"/>
    </row>
    <row r="414" spans="1:10" x14ac:dyDescent="0.25">
      <c r="A414" s="172" t="s">
        <v>175</v>
      </c>
      <c r="B414" s="173" t="s">
        <v>149</v>
      </c>
      <c r="C414" s="172" t="s">
        <v>21</v>
      </c>
      <c r="D414" s="188" t="s">
        <v>150</v>
      </c>
      <c r="E414" s="174"/>
      <c r="F414" s="175"/>
      <c r="G414" s="176" t="s">
        <v>25</v>
      </c>
      <c r="H414" s="231">
        <v>2.8159999999999998</v>
      </c>
      <c r="I414" s="177"/>
      <c r="J414" s="177"/>
    </row>
    <row r="415" spans="1:10" x14ac:dyDescent="0.25">
      <c r="A415" s="172" t="s">
        <v>175</v>
      </c>
      <c r="B415" s="173" t="s">
        <v>147</v>
      </c>
      <c r="C415" s="172" t="s">
        <v>21</v>
      </c>
      <c r="D415" s="188" t="s">
        <v>148</v>
      </c>
      <c r="E415" s="174"/>
      <c r="F415" s="175"/>
      <c r="G415" s="176" t="s">
        <v>51</v>
      </c>
      <c r="H415" s="231">
        <v>2.5000000000000001E-2</v>
      </c>
      <c r="I415" s="177"/>
      <c r="J415" s="177"/>
    </row>
    <row r="416" spans="1:10" x14ac:dyDescent="0.25">
      <c r="A416" s="178"/>
      <c r="B416" s="178"/>
      <c r="C416" s="178"/>
      <c r="D416" s="178"/>
      <c r="E416" s="178" t="s">
        <v>69</v>
      </c>
      <c r="F416" s="179">
        <v>2.021816813992853</v>
      </c>
      <c r="G416" s="178" t="s">
        <v>70</v>
      </c>
      <c r="H416" s="232">
        <v>2.2799999999999998</v>
      </c>
      <c r="I416" s="178"/>
      <c r="J416" s="179"/>
    </row>
    <row r="417" spans="1:10" ht="13.8" thickBot="1" x14ac:dyDescent="0.3">
      <c r="A417" s="178"/>
      <c r="B417" s="178"/>
      <c r="C417" s="178"/>
      <c r="D417" s="178"/>
      <c r="E417" s="178" t="s">
        <v>72</v>
      </c>
      <c r="F417" s="179">
        <v>4.18</v>
      </c>
      <c r="G417" s="178"/>
      <c r="H417" s="233" t="s">
        <v>73</v>
      </c>
      <c r="I417" s="180"/>
      <c r="J417" s="179"/>
    </row>
    <row r="418" spans="1:10" ht="13.8" thickTop="1" x14ac:dyDescent="0.25">
      <c r="A418" s="181"/>
      <c r="B418" s="181"/>
      <c r="C418" s="181"/>
      <c r="D418" s="181"/>
      <c r="E418" s="181"/>
      <c r="F418" s="181"/>
      <c r="G418" s="181"/>
      <c r="H418" s="234"/>
      <c r="I418" s="181"/>
      <c r="J418" s="181"/>
    </row>
    <row r="419" spans="1:10" ht="13.8" x14ac:dyDescent="0.25">
      <c r="A419" s="163"/>
      <c r="B419" s="164" t="s">
        <v>15</v>
      </c>
      <c r="C419" s="163" t="s">
        <v>16</v>
      </c>
      <c r="D419" s="186" t="s">
        <v>0</v>
      </c>
      <c r="E419" s="165"/>
      <c r="F419" s="166"/>
      <c r="G419" s="167" t="s">
        <v>17</v>
      </c>
      <c r="H419" s="229" t="s">
        <v>18</v>
      </c>
      <c r="I419" s="164"/>
      <c r="J419" s="164"/>
    </row>
    <row r="420" spans="1:10" x14ac:dyDescent="0.25">
      <c r="A420" s="95" t="s">
        <v>174</v>
      </c>
      <c r="B420" s="168" t="s">
        <v>161</v>
      </c>
      <c r="C420" s="95" t="s">
        <v>21</v>
      </c>
      <c r="D420" s="187" t="s">
        <v>162</v>
      </c>
      <c r="E420" s="169"/>
      <c r="F420" s="170"/>
      <c r="G420" s="171" t="s">
        <v>22</v>
      </c>
      <c r="H420" s="230">
        <v>1</v>
      </c>
      <c r="I420" s="97"/>
      <c r="J420" s="97"/>
    </row>
    <row r="421" spans="1:10" x14ac:dyDescent="0.25">
      <c r="A421" s="172" t="s">
        <v>173</v>
      </c>
      <c r="B421" s="173" t="s">
        <v>599</v>
      </c>
      <c r="C421" s="172" t="s">
        <v>21</v>
      </c>
      <c r="D421" s="188" t="s">
        <v>600</v>
      </c>
      <c r="E421" s="174"/>
      <c r="F421" s="175"/>
      <c r="G421" s="176" t="s">
        <v>22</v>
      </c>
      <c r="H421" s="231">
        <v>1</v>
      </c>
      <c r="I421" s="177"/>
      <c r="J421" s="177"/>
    </row>
    <row r="422" spans="1:10" x14ac:dyDescent="0.25">
      <c r="A422" s="172" t="s">
        <v>175</v>
      </c>
      <c r="B422" s="173" t="s">
        <v>601</v>
      </c>
      <c r="C422" s="172" t="s">
        <v>21</v>
      </c>
      <c r="D422" s="188" t="s">
        <v>602</v>
      </c>
      <c r="E422" s="174"/>
      <c r="F422" s="175"/>
      <c r="G422" s="176" t="s">
        <v>22</v>
      </c>
      <c r="H422" s="231">
        <v>1</v>
      </c>
      <c r="I422" s="177"/>
      <c r="J422" s="177"/>
    </row>
    <row r="423" spans="1:10" x14ac:dyDescent="0.25">
      <c r="A423" s="172" t="s">
        <v>175</v>
      </c>
      <c r="B423" s="173" t="s">
        <v>573</v>
      </c>
      <c r="C423" s="172" t="s">
        <v>21</v>
      </c>
      <c r="D423" s="188" t="s">
        <v>574</v>
      </c>
      <c r="E423" s="174"/>
      <c r="F423" s="175"/>
      <c r="G423" s="176" t="s">
        <v>22</v>
      </c>
      <c r="H423" s="231">
        <v>1</v>
      </c>
      <c r="I423" s="177"/>
      <c r="J423" s="177"/>
    </row>
    <row r="424" spans="1:10" x14ac:dyDescent="0.25">
      <c r="A424" s="172" t="s">
        <v>175</v>
      </c>
      <c r="B424" s="173" t="s">
        <v>575</v>
      </c>
      <c r="C424" s="172" t="s">
        <v>21</v>
      </c>
      <c r="D424" s="188" t="s">
        <v>576</v>
      </c>
      <c r="E424" s="174"/>
      <c r="F424" s="175"/>
      <c r="G424" s="176" t="s">
        <v>22</v>
      </c>
      <c r="H424" s="231">
        <v>1</v>
      </c>
      <c r="I424" s="177"/>
      <c r="J424" s="177"/>
    </row>
    <row r="425" spans="1:10" x14ac:dyDescent="0.25">
      <c r="A425" s="172" t="s">
        <v>175</v>
      </c>
      <c r="B425" s="173" t="s">
        <v>65</v>
      </c>
      <c r="C425" s="172" t="s">
        <v>21</v>
      </c>
      <c r="D425" s="188" t="s">
        <v>577</v>
      </c>
      <c r="E425" s="174"/>
      <c r="F425" s="175"/>
      <c r="G425" s="176" t="s">
        <v>22</v>
      </c>
      <c r="H425" s="231">
        <v>1</v>
      </c>
      <c r="I425" s="177"/>
      <c r="J425" s="177"/>
    </row>
    <row r="426" spans="1:10" x14ac:dyDescent="0.25">
      <c r="A426" s="172" t="s">
        <v>175</v>
      </c>
      <c r="B426" s="173" t="s">
        <v>68</v>
      </c>
      <c r="C426" s="172" t="s">
        <v>21</v>
      </c>
      <c r="D426" s="188" t="s">
        <v>578</v>
      </c>
      <c r="E426" s="174"/>
      <c r="F426" s="175"/>
      <c r="G426" s="176" t="s">
        <v>22</v>
      </c>
      <c r="H426" s="231">
        <v>1</v>
      </c>
      <c r="I426" s="177"/>
      <c r="J426" s="177"/>
    </row>
    <row r="427" spans="1:10" x14ac:dyDescent="0.25">
      <c r="A427" s="172" t="s">
        <v>175</v>
      </c>
      <c r="B427" s="173" t="s">
        <v>603</v>
      </c>
      <c r="C427" s="172" t="s">
        <v>21</v>
      </c>
      <c r="D427" s="188" t="s">
        <v>604</v>
      </c>
      <c r="E427" s="174"/>
      <c r="F427" s="175"/>
      <c r="G427" s="176" t="s">
        <v>22</v>
      </c>
      <c r="H427" s="231">
        <v>1</v>
      </c>
      <c r="I427" s="177"/>
      <c r="J427" s="177"/>
    </row>
    <row r="428" spans="1:10" x14ac:dyDescent="0.25">
      <c r="A428" s="172" t="s">
        <v>175</v>
      </c>
      <c r="B428" s="173" t="s">
        <v>605</v>
      </c>
      <c r="C428" s="172" t="s">
        <v>21</v>
      </c>
      <c r="D428" s="188" t="s">
        <v>606</v>
      </c>
      <c r="E428" s="174"/>
      <c r="F428" s="175"/>
      <c r="G428" s="176" t="s">
        <v>22</v>
      </c>
      <c r="H428" s="231">
        <v>1</v>
      </c>
      <c r="I428" s="177"/>
      <c r="J428" s="177"/>
    </row>
    <row r="429" spans="1:10" x14ac:dyDescent="0.25">
      <c r="A429" s="178"/>
      <c r="B429" s="178"/>
      <c r="C429" s="178"/>
      <c r="D429" s="178"/>
      <c r="E429" s="178" t="s">
        <v>69</v>
      </c>
      <c r="F429" s="179">
        <v>7.0528494000000004</v>
      </c>
      <c r="G429" s="178" t="s">
        <v>70</v>
      </c>
      <c r="H429" s="232">
        <v>7.95</v>
      </c>
      <c r="I429" s="178"/>
      <c r="J429" s="179"/>
    </row>
    <row r="430" spans="1:10" ht="13.8" thickBot="1" x14ac:dyDescent="0.3">
      <c r="A430" s="178"/>
      <c r="B430" s="178"/>
      <c r="C430" s="178"/>
      <c r="D430" s="178"/>
      <c r="E430" s="178" t="s">
        <v>72</v>
      </c>
      <c r="F430" s="179">
        <v>6.44</v>
      </c>
      <c r="G430" s="178"/>
      <c r="H430" s="233" t="s">
        <v>73</v>
      </c>
      <c r="I430" s="180"/>
      <c r="J430" s="179"/>
    </row>
    <row r="431" spans="1:10" ht="13.8" thickTop="1" x14ac:dyDescent="0.25">
      <c r="A431" s="181"/>
      <c r="B431" s="181"/>
      <c r="C431" s="181"/>
      <c r="D431" s="181"/>
      <c r="E431" s="181"/>
      <c r="F431" s="181"/>
      <c r="G431" s="181"/>
      <c r="H431" s="234"/>
      <c r="I431" s="181"/>
      <c r="J431" s="181"/>
    </row>
    <row r="432" spans="1:10" ht="13.8" x14ac:dyDescent="0.25">
      <c r="A432" s="163"/>
      <c r="B432" s="164" t="s">
        <v>15</v>
      </c>
      <c r="C432" s="163" t="s">
        <v>16</v>
      </c>
      <c r="D432" s="186" t="s">
        <v>0</v>
      </c>
      <c r="E432" s="165"/>
      <c r="F432" s="166"/>
      <c r="G432" s="167" t="s">
        <v>17</v>
      </c>
      <c r="H432" s="229" t="s">
        <v>18</v>
      </c>
      <c r="I432" s="164"/>
      <c r="J432" s="164"/>
    </row>
    <row r="433" spans="1:10" x14ac:dyDescent="0.25">
      <c r="A433" s="95" t="s">
        <v>174</v>
      </c>
      <c r="B433" s="168" t="s">
        <v>607</v>
      </c>
      <c r="C433" s="95" t="s">
        <v>21</v>
      </c>
      <c r="D433" s="187" t="s">
        <v>608</v>
      </c>
      <c r="E433" s="169"/>
      <c r="F433" s="170"/>
      <c r="G433" s="171" t="s">
        <v>78</v>
      </c>
      <c r="H433" s="230">
        <v>1</v>
      </c>
      <c r="I433" s="97"/>
      <c r="J433" s="97"/>
    </row>
    <row r="434" spans="1:10" x14ac:dyDescent="0.25">
      <c r="A434" s="172" t="s">
        <v>173</v>
      </c>
      <c r="B434" s="173" t="s">
        <v>609</v>
      </c>
      <c r="C434" s="172" t="s">
        <v>21</v>
      </c>
      <c r="D434" s="188" t="s">
        <v>610</v>
      </c>
      <c r="E434" s="174"/>
      <c r="F434" s="175"/>
      <c r="G434" s="176" t="s">
        <v>22</v>
      </c>
      <c r="H434" s="231">
        <v>1</v>
      </c>
      <c r="I434" s="177"/>
      <c r="J434" s="177"/>
    </row>
    <row r="435" spans="1:10" x14ac:dyDescent="0.25">
      <c r="A435" s="172" t="s">
        <v>173</v>
      </c>
      <c r="B435" s="173" t="s">
        <v>611</v>
      </c>
      <c r="C435" s="172" t="s">
        <v>21</v>
      </c>
      <c r="D435" s="188" t="s">
        <v>612</v>
      </c>
      <c r="E435" s="174"/>
      <c r="F435" s="175"/>
      <c r="G435" s="176" t="s">
        <v>22</v>
      </c>
      <c r="H435" s="231">
        <v>1</v>
      </c>
      <c r="I435" s="177"/>
      <c r="J435" s="177"/>
    </row>
    <row r="436" spans="1:10" x14ac:dyDescent="0.25">
      <c r="A436" s="178"/>
      <c r="B436" s="178"/>
      <c r="C436" s="178"/>
      <c r="D436" s="178"/>
      <c r="E436" s="178" t="s">
        <v>69</v>
      </c>
      <c r="F436" s="179">
        <v>0</v>
      </c>
      <c r="G436" s="178" t="s">
        <v>70</v>
      </c>
      <c r="H436" s="232">
        <v>0</v>
      </c>
      <c r="I436" s="178"/>
      <c r="J436" s="179"/>
    </row>
    <row r="437" spans="1:10" ht="13.8" thickBot="1" x14ac:dyDescent="0.3">
      <c r="A437" s="178"/>
      <c r="B437" s="178"/>
      <c r="C437" s="178"/>
      <c r="D437" s="178"/>
      <c r="E437" s="178" t="s">
        <v>72</v>
      </c>
      <c r="F437" s="179">
        <v>0.11</v>
      </c>
      <c r="G437" s="178"/>
      <c r="H437" s="233" t="s">
        <v>73</v>
      </c>
      <c r="I437" s="180"/>
      <c r="J437" s="179"/>
    </row>
    <row r="438" spans="1:10" ht="13.8" thickTop="1" x14ac:dyDescent="0.25">
      <c r="A438" s="181"/>
      <c r="B438" s="181"/>
      <c r="C438" s="181"/>
      <c r="D438" s="181"/>
      <c r="E438" s="181"/>
      <c r="F438" s="181"/>
      <c r="G438" s="181"/>
      <c r="H438" s="234"/>
      <c r="I438" s="181"/>
      <c r="J438" s="181"/>
    </row>
    <row r="439" spans="1:10" ht="13.8" x14ac:dyDescent="0.25">
      <c r="A439" s="163"/>
      <c r="B439" s="164" t="s">
        <v>15</v>
      </c>
      <c r="C439" s="163" t="s">
        <v>16</v>
      </c>
      <c r="D439" s="186" t="s">
        <v>0</v>
      </c>
      <c r="E439" s="165"/>
      <c r="F439" s="166"/>
      <c r="G439" s="167" t="s">
        <v>17</v>
      </c>
      <c r="H439" s="229" t="s">
        <v>18</v>
      </c>
      <c r="I439" s="164"/>
      <c r="J439" s="164"/>
    </row>
    <row r="440" spans="1:10" x14ac:dyDescent="0.25">
      <c r="A440" s="95" t="s">
        <v>174</v>
      </c>
      <c r="B440" s="168" t="s">
        <v>613</v>
      </c>
      <c r="C440" s="95" t="s">
        <v>21</v>
      </c>
      <c r="D440" s="187" t="s">
        <v>614</v>
      </c>
      <c r="E440" s="169"/>
      <c r="F440" s="170"/>
      <c r="G440" s="171" t="s">
        <v>33</v>
      </c>
      <c r="H440" s="230">
        <v>1</v>
      </c>
      <c r="I440" s="97"/>
      <c r="J440" s="97"/>
    </row>
    <row r="441" spans="1:10" x14ac:dyDescent="0.25">
      <c r="A441" s="172" t="s">
        <v>173</v>
      </c>
      <c r="B441" s="173" t="s">
        <v>609</v>
      </c>
      <c r="C441" s="172" t="s">
        <v>21</v>
      </c>
      <c r="D441" s="188" t="s">
        <v>610</v>
      </c>
      <c r="E441" s="174"/>
      <c r="F441" s="175"/>
      <c r="G441" s="176" t="s">
        <v>22</v>
      </c>
      <c r="H441" s="231">
        <v>1</v>
      </c>
      <c r="I441" s="177"/>
      <c r="J441" s="177"/>
    </row>
    <row r="442" spans="1:10" x14ac:dyDescent="0.25">
      <c r="A442" s="172" t="s">
        <v>173</v>
      </c>
      <c r="B442" s="173" t="s">
        <v>611</v>
      </c>
      <c r="C442" s="172" t="s">
        <v>21</v>
      </c>
      <c r="D442" s="188" t="s">
        <v>612</v>
      </c>
      <c r="E442" s="174"/>
      <c r="F442" s="175"/>
      <c r="G442" s="176" t="s">
        <v>22</v>
      </c>
      <c r="H442" s="231">
        <v>1</v>
      </c>
      <c r="I442" s="177"/>
      <c r="J442" s="177"/>
    </row>
    <row r="443" spans="1:10" x14ac:dyDescent="0.25">
      <c r="A443" s="172" t="s">
        <v>173</v>
      </c>
      <c r="B443" s="173" t="s">
        <v>615</v>
      </c>
      <c r="C443" s="172" t="s">
        <v>21</v>
      </c>
      <c r="D443" s="188" t="s">
        <v>616</v>
      </c>
      <c r="E443" s="174"/>
      <c r="F443" s="175"/>
      <c r="G443" s="176" t="s">
        <v>22</v>
      </c>
      <c r="H443" s="231">
        <v>1</v>
      </c>
      <c r="I443" s="177"/>
      <c r="J443" s="177"/>
    </row>
    <row r="444" spans="1:10" x14ac:dyDescent="0.25">
      <c r="A444" s="172" t="s">
        <v>173</v>
      </c>
      <c r="B444" s="173" t="s">
        <v>617</v>
      </c>
      <c r="C444" s="172" t="s">
        <v>21</v>
      </c>
      <c r="D444" s="188" t="s">
        <v>618</v>
      </c>
      <c r="E444" s="174"/>
      <c r="F444" s="175"/>
      <c r="G444" s="176" t="s">
        <v>22</v>
      </c>
      <c r="H444" s="231">
        <v>1</v>
      </c>
      <c r="I444" s="177"/>
      <c r="J444" s="177"/>
    </row>
    <row r="445" spans="1:10" x14ac:dyDescent="0.25">
      <c r="A445" s="178"/>
      <c r="B445" s="178"/>
      <c r="C445" s="178"/>
      <c r="D445" s="178"/>
      <c r="E445" s="178" t="s">
        <v>69</v>
      </c>
      <c r="F445" s="179">
        <v>0</v>
      </c>
      <c r="G445" s="178" t="s">
        <v>70</v>
      </c>
      <c r="H445" s="232">
        <v>0</v>
      </c>
      <c r="I445" s="178"/>
      <c r="J445" s="179"/>
    </row>
    <row r="446" spans="1:10" ht="13.8" thickBot="1" x14ac:dyDescent="0.3">
      <c r="A446" s="178"/>
      <c r="B446" s="178"/>
      <c r="C446" s="178"/>
      <c r="D446" s="178"/>
      <c r="E446" s="178" t="s">
        <v>72</v>
      </c>
      <c r="F446" s="179">
        <v>0.53</v>
      </c>
      <c r="G446" s="178"/>
      <c r="H446" s="233" t="s">
        <v>73</v>
      </c>
      <c r="I446" s="180"/>
      <c r="J446" s="179"/>
    </row>
    <row r="447" spans="1:10" ht="13.8" thickTop="1" x14ac:dyDescent="0.25">
      <c r="A447" s="181"/>
      <c r="B447" s="181"/>
      <c r="C447" s="181"/>
      <c r="D447" s="181"/>
      <c r="E447" s="181"/>
      <c r="F447" s="181"/>
      <c r="G447" s="181"/>
      <c r="H447" s="234"/>
      <c r="I447" s="181"/>
      <c r="J447" s="181"/>
    </row>
    <row r="448" spans="1:10" ht="13.8" x14ac:dyDescent="0.25">
      <c r="A448" s="163"/>
      <c r="B448" s="164" t="s">
        <v>15</v>
      </c>
      <c r="C448" s="163" t="s">
        <v>16</v>
      </c>
      <c r="D448" s="186" t="s">
        <v>0</v>
      </c>
      <c r="E448" s="165"/>
      <c r="F448" s="166"/>
      <c r="G448" s="167" t="s">
        <v>17</v>
      </c>
      <c r="H448" s="229" t="s">
        <v>18</v>
      </c>
      <c r="I448" s="164"/>
      <c r="J448" s="164"/>
    </row>
    <row r="449" spans="1:10" x14ac:dyDescent="0.25">
      <c r="A449" s="95" t="s">
        <v>174</v>
      </c>
      <c r="B449" s="168" t="s">
        <v>609</v>
      </c>
      <c r="C449" s="95" t="s">
        <v>21</v>
      </c>
      <c r="D449" s="187" t="s">
        <v>610</v>
      </c>
      <c r="E449" s="169"/>
      <c r="F449" s="170"/>
      <c r="G449" s="171" t="s">
        <v>22</v>
      </c>
      <c r="H449" s="230">
        <v>1</v>
      </c>
      <c r="I449" s="97"/>
      <c r="J449" s="97"/>
    </row>
    <row r="450" spans="1:10" x14ac:dyDescent="0.25">
      <c r="A450" s="172" t="s">
        <v>175</v>
      </c>
      <c r="B450" s="173" t="s">
        <v>619</v>
      </c>
      <c r="C450" s="172" t="s">
        <v>21</v>
      </c>
      <c r="D450" s="188" t="s">
        <v>620</v>
      </c>
      <c r="E450" s="174"/>
      <c r="F450" s="175"/>
      <c r="G450" s="176" t="s">
        <v>25</v>
      </c>
      <c r="H450" s="231">
        <v>6.0000000000000002E-5</v>
      </c>
      <c r="I450" s="177"/>
      <c r="J450" s="177"/>
    </row>
    <row r="451" spans="1:10" x14ac:dyDescent="0.25">
      <c r="A451" s="178"/>
      <c r="B451" s="178"/>
      <c r="C451" s="178"/>
      <c r="D451" s="178"/>
      <c r="E451" s="178" t="s">
        <v>69</v>
      </c>
      <c r="F451" s="179">
        <v>0</v>
      </c>
      <c r="G451" s="178" t="s">
        <v>70</v>
      </c>
      <c r="H451" s="232">
        <v>0</v>
      </c>
      <c r="I451" s="178"/>
      <c r="J451" s="179"/>
    </row>
    <row r="452" spans="1:10" ht="13.8" thickBot="1" x14ac:dyDescent="0.3">
      <c r="A452" s="178"/>
      <c r="B452" s="178"/>
      <c r="C452" s="178"/>
      <c r="D452" s="178"/>
      <c r="E452" s="178" t="s">
        <v>72</v>
      </c>
      <c r="F452" s="179">
        <v>0.09</v>
      </c>
      <c r="G452" s="178"/>
      <c r="H452" s="233" t="s">
        <v>73</v>
      </c>
      <c r="I452" s="180"/>
      <c r="J452" s="179"/>
    </row>
    <row r="453" spans="1:10" ht="13.8" thickTop="1" x14ac:dyDescent="0.25">
      <c r="A453" s="181"/>
      <c r="B453" s="181"/>
      <c r="C453" s="181"/>
      <c r="D453" s="181"/>
      <c r="E453" s="181"/>
      <c r="F453" s="181"/>
      <c r="G453" s="181"/>
      <c r="H453" s="234"/>
      <c r="I453" s="181"/>
      <c r="J453" s="181"/>
    </row>
    <row r="454" spans="1:10" ht="13.8" x14ac:dyDescent="0.25">
      <c r="A454" s="163"/>
      <c r="B454" s="164" t="s">
        <v>15</v>
      </c>
      <c r="C454" s="163" t="s">
        <v>16</v>
      </c>
      <c r="D454" s="186" t="s">
        <v>0</v>
      </c>
      <c r="E454" s="165"/>
      <c r="F454" s="166"/>
      <c r="G454" s="167" t="s">
        <v>17</v>
      </c>
      <c r="H454" s="229" t="s">
        <v>18</v>
      </c>
      <c r="I454" s="164"/>
      <c r="J454" s="164"/>
    </row>
    <row r="455" spans="1:10" x14ac:dyDescent="0.25">
      <c r="A455" s="95" t="s">
        <v>174</v>
      </c>
      <c r="B455" s="168" t="s">
        <v>611</v>
      </c>
      <c r="C455" s="95" t="s">
        <v>21</v>
      </c>
      <c r="D455" s="187" t="s">
        <v>612</v>
      </c>
      <c r="E455" s="169"/>
      <c r="F455" s="170"/>
      <c r="G455" s="171" t="s">
        <v>22</v>
      </c>
      <c r="H455" s="230">
        <v>1</v>
      </c>
      <c r="I455" s="97"/>
      <c r="J455" s="97"/>
    </row>
    <row r="456" spans="1:10" x14ac:dyDescent="0.25">
      <c r="A456" s="172" t="s">
        <v>175</v>
      </c>
      <c r="B456" s="173" t="s">
        <v>619</v>
      </c>
      <c r="C456" s="172" t="s">
        <v>21</v>
      </c>
      <c r="D456" s="188" t="s">
        <v>620</v>
      </c>
      <c r="E456" s="174"/>
      <c r="F456" s="175"/>
      <c r="G456" s="176" t="s">
        <v>25</v>
      </c>
      <c r="H456" s="231">
        <v>1.4800000000000001E-5</v>
      </c>
      <c r="I456" s="177"/>
      <c r="J456" s="177"/>
    </row>
    <row r="457" spans="1:10" x14ac:dyDescent="0.25">
      <c r="A457" s="178"/>
      <c r="B457" s="178"/>
      <c r="C457" s="178"/>
      <c r="D457" s="178"/>
      <c r="E457" s="178" t="s">
        <v>69</v>
      </c>
      <c r="F457" s="179">
        <v>0</v>
      </c>
      <c r="G457" s="178" t="s">
        <v>70</v>
      </c>
      <c r="H457" s="232">
        <v>0</v>
      </c>
      <c r="I457" s="178"/>
      <c r="J457" s="179"/>
    </row>
    <row r="458" spans="1:10" ht="13.8" thickBot="1" x14ac:dyDescent="0.3">
      <c r="A458" s="178"/>
      <c r="B458" s="178"/>
      <c r="C458" s="178"/>
      <c r="D458" s="178"/>
      <c r="E458" s="178" t="s">
        <v>72</v>
      </c>
      <c r="F458" s="179">
        <v>0.02</v>
      </c>
      <c r="G458" s="178"/>
      <c r="H458" s="233" t="s">
        <v>73</v>
      </c>
      <c r="I458" s="180"/>
      <c r="J458" s="179"/>
    </row>
    <row r="459" spans="1:10" ht="13.8" thickTop="1" x14ac:dyDescent="0.25">
      <c r="A459" s="181"/>
      <c r="B459" s="181"/>
      <c r="C459" s="181"/>
      <c r="D459" s="181"/>
      <c r="E459" s="181"/>
      <c r="F459" s="181"/>
      <c r="G459" s="181"/>
      <c r="H459" s="234"/>
      <c r="I459" s="181"/>
      <c r="J459" s="181"/>
    </row>
    <row r="460" spans="1:10" ht="13.8" x14ac:dyDescent="0.25">
      <c r="A460" s="163"/>
      <c r="B460" s="164" t="s">
        <v>15</v>
      </c>
      <c r="C460" s="163" t="s">
        <v>16</v>
      </c>
      <c r="D460" s="186" t="s">
        <v>0</v>
      </c>
      <c r="E460" s="165"/>
      <c r="F460" s="166"/>
      <c r="G460" s="167" t="s">
        <v>17</v>
      </c>
      <c r="H460" s="229" t="s">
        <v>18</v>
      </c>
      <c r="I460" s="164"/>
      <c r="J460" s="164"/>
    </row>
    <row r="461" spans="1:10" x14ac:dyDescent="0.25">
      <c r="A461" s="95" t="s">
        <v>174</v>
      </c>
      <c r="B461" s="168" t="s">
        <v>615</v>
      </c>
      <c r="C461" s="95" t="s">
        <v>21</v>
      </c>
      <c r="D461" s="187" t="s">
        <v>616</v>
      </c>
      <c r="E461" s="169"/>
      <c r="F461" s="170"/>
      <c r="G461" s="171" t="s">
        <v>22</v>
      </c>
      <c r="H461" s="230">
        <v>1</v>
      </c>
      <c r="I461" s="97"/>
      <c r="J461" s="97"/>
    </row>
    <row r="462" spans="1:10" x14ac:dyDescent="0.25">
      <c r="A462" s="172" t="s">
        <v>175</v>
      </c>
      <c r="B462" s="173" t="s">
        <v>619</v>
      </c>
      <c r="C462" s="172" t="s">
        <v>21</v>
      </c>
      <c r="D462" s="188" t="s">
        <v>620</v>
      </c>
      <c r="E462" s="174"/>
      <c r="F462" s="175"/>
      <c r="G462" s="176" t="s">
        <v>25</v>
      </c>
      <c r="H462" s="231">
        <v>6.9999999999999994E-5</v>
      </c>
      <c r="I462" s="177"/>
      <c r="J462" s="177"/>
    </row>
    <row r="463" spans="1:10" x14ac:dyDescent="0.25">
      <c r="A463" s="178"/>
      <c r="B463" s="178"/>
      <c r="C463" s="178"/>
      <c r="D463" s="178"/>
      <c r="E463" s="178" t="s">
        <v>69</v>
      </c>
      <c r="F463" s="179">
        <v>0</v>
      </c>
      <c r="G463" s="178" t="s">
        <v>70</v>
      </c>
      <c r="H463" s="232">
        <v>0</v>
      </c>
      <c r="I463" s="178"/>
      <c r="J463" s="179"/>
    </row>
    <row r="464" spans="1:10" ht="13.8" thickBot="1" x14ac:dyDescent="0.3">
      <c r="A464" s="178"/>
      <c r="B464" s="178"/>
      <c r="C464" s="178"/>
      <c r="D464" s="178"/>
      <c r="E464" s="178" t="s">
        <v>72</v>
      </c>
      <c r="F464" s="179">
        <v>0.1</v>
      </c>
      <c r="G464" s="178"/>
      <c r="H464" s="233" t="s">
        <v>73</v>
      </c>
      <c r="I464" s="180"/>
      <c r="J464" s="179"/>
    </row>
    <row r="465" spans="1:10" ht="13.8" thickTop="1" x14ac:dyDescent="0.25">
      <c r="A465" s="181"/>
      <c r="B465" s="181"/>
      <c r="C465" s="181"/>
      <c r="D465" s="181"/>
      <c r="E465" s="181"/>
      <c r="F465" s="181"/>
      <c r="G465" s="181"/>
      <c r="H465" s="234"/>
      <c r="I465" s="181"/>
      <c r="J465" s="181"/>
    </row>
    <row r="466" spans="1:10" ht="13.8" x14ac:dyDescent="0.25">
      <c r="A466" s="163"/>
      <c r="B466" s="164" t="s">
        <v>15</v>
      </c>
      <c r="C466" s="163" t="s">
        <v>16</v>
      </c>
      <c r="D466" s="186" t="s">
        <v>0</v>
      </c>
      <c r="E466" s="165"/>
      <c r="F466" s="166"/>
      <c r="G466" s="167" t="s">
        <v>17</v>
      </c>
      <c r="H466" s="229" t="s">
        <v>18</v>
      </c>
      <c r="I466" s="164"/>
      <c r="J466" s="164"/>
    </row>
    <row r="467" spans="1:10" x14ac:dyDescent="0.25">
      <c r="A467" s="95" t="s">
        <v>174</v>
      </c>
      <c r="B467" s="168" t="s">
        <v>617</v>
      </c>
      <c r="C467" s="95" t="s">
        <v>21</v>
      </c>
      <c r="D467" s="187" t="s">
        <v>618</v>
      </c>
      <c r="E467" s="169"/>
      <c r="F467" s="170"/>
      <c r="G467" s="171" t="s">
        <v>22</v>
      </c>
      <c r="H467" s="230">
        <v>1</v>
      </c>
      <c r="I467" s="97"/>
      <c r="J467" s="97"/>
    </row>
    <row r="468" spans="1:10" x14ac:dyDescent="0.25">
      <c r="A468" s="172" t="s">
        <v>175</v>
      </c>
      <c r="B468" s="173" t="s">
        <v>621</v>
      </c>
      <c r="C468" s="172" t="s">
        <v>21</v>
      </c>
      <c r="D468" s="188" t="s">
        <v>622</v>
      </c>
      <c r="E468" s="174"/>
      <c r="F468" s="175"/>
      <c r="G468" s="176" t="s">
        <v>623</v>
      </c>
      <c r="H468" s="231">
        <v>1.2512000000000001</v>
      </c>
      <c r="I468" s="177"/>
      <c r="J468" s="177"/>
    </row>
    <row r="469" spans="1:10" x14ac:dyDescent="0.25">
      <c r="A469" s="178"/>
      <c r="B469" s="178"/>
      <c r="C469" s="178"/>
      <c r="D469" s="178"/>
      <c r="E469" s="178" t="s">
        <v>69</v>
      </c>
      <c r="F469" s="179">
        <v>0</v>
      </c>
      <c r="G469" s="178" t="s">
        <v>70</v>
      </c>
      <c r="H469" s="232">
        <v>0</v>
      </c>
      <c r="I469" s="178"/>
      <c r="J469" s="179"/>
    </row>
    <row r="470" spans="1:10" ht="13.8" thickBot="1" x14ac:dyDescent="0.3">
      <c r="A470" s="178"/>
      <c r="B470" s="178"/>
      <c r="C470" s="178"/>
      <c r="D470" s="178"/>
      <c r="E470" s="178" t="s">
        <v>72</v>
      </c>
      <c r="F470" s="179">
        <v>0.3</v>
      </c>
      <c r="G470" s="178"/>
      <c r="H470" s="233" t="s">
        <v>73</v>
      </c>
      <c r="I470" s="180"/>
      <c r="J470" s="179"/>
    </row>
    <row r="471" spans="1:10" ht="13.8" thickTop="1" x14ac:dyDescent="0.25">
      <c r="A471" s="181"/>
      <c r="B471" s="181"/>
      <c r="C471" s="181"/>
      <c r="D471" s="181"/>
      <c r="E471" s="181"/>
      <c r="F471" s="181"/>
      <c r="G471" s="181"/>
      <c r="H471" s="234"/>
      <c r="I471" s="181"/>
      <c r="J471" s="181"/>
    </row>
    <row r="472" spans="1:10" ht="13.8" x14ac:dyDescent="0.25">
      <c r="A472" s="163"/>
      <c r="B472" s="164" t="s">
        <v>15</v>
      </c>
      <c r="C472" s="163" t="s">
        <v>16</v>
      </c>
      <c r="D472" s="186" t="s">
        <v>0</v>
      </c>
      <c r="E472" s="165"/>
      <c r="F472" s="166"/>
      <c r="G472" s="167" t="s">
        <v>17</v>
      </c>
      <c r="H472" s="229" t="s">
        <v>18</v>
      </c>
      <c r="I472" s="164"/>
      <c r="J472" s="164"/>
    </row>
    <row r="473" spans="1:10" x14ac:dyDescent="0.25">
      <c r="A473" s="95" t="s">
        <v>174</v>
      </c>
      <c r="B473" s="168" t="s">
        <v>624</v>
      </c>
      <c r="C473" s="95" t="s">
        <v>21</v>
      </c>
      <c r="D473" s="187" t="s">
        <v>625</v>
      </c>
      <c r="E473" s="169"/>
      <c r="F473" s="170"/>
      <c r="G473" s="171" t="s">
        <v>78</v>
      </c>
      <c r="H473" s="230">
        <v>1</v>
      </c>
      <c r="I473" s="97"/>
      <c r="J473" s="97"/>
    </row>
    <row r="474" spans="1:10" x14ac:dyDescent="0.25">
      <c r="A474" s="172" t="s">
        <v>173</v>
      </c>
      <c r="B474" s="173" t="s">
        <v>626</v>
      </c>
      <c r="C474" s="172" t="s">
        <v>21</v>
      </c>
      <c r="D474" s="188" t="s">
        <v>627</v>
      </c>
      <c r="E474" s="174"/>
      <c r="F474" s="175"/>
      <c r="G474" s="176" t="s">
        <v>22</v>
      </c>
      <c r="H474" s="231">
        <v>1</v>
      </c>
      <c r="I474" s="177"/>
      <c r="J474" s="177"/>
    </row>
    <row r="475" spans="1:10" x14ac:dyDescent="0.25">
      <c r="A475" s="172" t="s">
        <v>173</v>
      </c>
      <c r="B475" s="173" t="s">
        <v>628</v>
      </c>
      <c r="C475" s="172" t="s">
        <v>21</v>
      </c>
      <c r="D475" s="188" t="s">
        <v>629</v>
      </c>
      <c r="E475" s="174"/>
      <c r="F475" s="175"/>
      <c r="G475" s="176" t="s">
        <v>22</v>
      </c>
      <c r="H475" s="231">
        <v>1</v>
      </c>
      <c r="I475" s="177"/>
      <c r="J475" s="177"/>
    </row>
    <row r="476" spans="1:10" x14ac:dyDescent="0.25">
      <c r="A476" s="178"/>
      <c r="B476" s="178"/>
      <c r="C476" s="178"/>
      <c r="D476" s="178"/>
      <c r="E476" s="178" t="s">
        <v>69</v>
      </c>
      <c r="F476" s="179">
        <v>0</v>
      </c>
      <c r="G476" s="178" t="s">
        <v>70</v>
      </c>
      <c r="H476" s="232">
        <v>0</v>
      </c>
      <c r="I476" s="178"/>
      <c r="J476" s="179"/>
    </row>
    <row r="477" spans="1:10" ht="13.8" thickBot="1" x14ac:dyDescent="0.3">
      <c r="A477" s="178"/>
      <c r="B477" s="178"/>
      <c r="C477" s="178"/>
      <c r="D477" s="178"/>
      <c r="E477" s="178" t="s">
        <v>72</v>
      </c>
      <c r="F477" s="179">
        <v>0.48</v>
      </c>
      <c r="G477" s="178"/>
      <c r="H477" s="233" t="s">
        <v>73</v>
      </c>
      <c r="I477" s="180"/>
      <c r="J477" s="179"/>
    </row>
    <row r="478" spans="1:10" ht="13.8" thickTop="1" x14ac:dyDescent="0.25">
      <c r="A478" s="181"/>
      <c r="B478" s="181"/>
      <c r="C478" s="181"/>
      <c r="D478" s="181"/>
      <c r="E478" s="181"/>
      <c r="F478" s="181"/>
      <c r="G478" s="181"/>
      <c r="H478" s="234"/>
      <c r="I478" s="181"/>
      <c r="J478" s="181"/>
    </row>
    <row r="479" spans="1:10" ht="13.8" x14ac:dyDescent="0.25">
      <c r="A479" s="163"/>
      <c r="B479" s="164" t="s">
        <v>15</v>
      </c>
      <c r="C479" s="163" t="s">
        <v>16</v>
      </c>
      <c r="D479" s="186" t="s">
        <v>0</v>
      </c>
      <c r="E479" s="165"/>
      <c r="F479" s="166"/>
      <c r="G479" s="167" t="s">
        <v>17</v>
      </c>
      <c r="H479" s="229" t="s">
        <v>18</v>
      </c>
      <c r="I479" s="164"/>
      <c r="J479" s="164"/>
    </row>
    <row r="480" spans="1:10" x14ac:dyDescent="0.25">
      <c r="A480" s="95" t="s">
        <v>174</v>
      </c>
      <c r="B480" s="168" t="s">
        <v>630</v>
      </c>
      <c r="C480" s="95" t="s">
        <v>21</v>
      </c>
      <c r="D480" s="187" t="s">
        <v>631</v>
      </c>
      <c r="E480" s="169"/>
      <c r="F480" s="170"/>
      <c r="G480" s="171" t="s">
        <v>33</v>
      </c>
      <c r="H480" s="230">
        <v>1</v>
      </c>
      <c r="I480" s="97"/>
      <c r="J480" s="97"/>
    </row>
    <row r="481" spans="1:10" x14ac:dyDescent="0.25">
      <c r="A481" s="172" t="s">
        <v>173</v>
      </c>
      <c r="B481" s="173" t="s">
        <v>626</v>
      </c>
      <c r="C481" s="172" t="s">
        <v>21</v>
      </c>
      <c r="D481" s="188" t="s">
        <v>627</v>
      </c>
      <c r="E481" s="174"/>
      <c r="F481" s="175"/>
      <c r="G481" s="176" t="s">
        <v>22</v>
      </c>
      <c r="H481" s="231">
        <v>1</v>
      </c>
      <c r="I481" s="177"/>
      <c r="J481" s="177"/>
    </row>
    <row r="482" spans="1:10" x14ac:dyDescent="0.25">
      <c r="A482" s="172" t="s">
        <v>173</v>
      </c>
      <c r="B482" s="173" t="s">
        <v>628</v>
      </c>
      <c r="C482" s="172" t="s">
        <v>21</v>
      </c>
      <c r="D482" s="188" t="s">
        <v>629</v>
      </c>
      <c r="E482" s="174"/>
      <c r="F482" s="175"/>
      <c r="G482" s="176" t="s">
        <v>22</v>
      </c>
      <c r="H482" s="231">
        <v>1</v>
      </c>
      <c r="I482" s="177"/>
      <c r="J482" s="177"/>
    </row>
    <row r="483" spans="1:10" x14ac:dyDescent="0.25">
      <c r="A483" s="172" t="s">
        <v>173</v>
      </c>
      <c r="B483" s="173" t="s">
        <v>632</v>
      </c>
      <c r="C483" s="172" t="s">
        <v>21</v>
      </c>
      <c r="D483" s="188" t="s">
        <v>633</v>
      </c>
      <c r="E483" s="174"/>
      <c r="F483" s="175"/>
      <c r="G483" s="176" t="s">
        <v>22</v>
      </c>
      <c r="H483" s="231">
        <v>1</v>
      </c>
      <c r="I483" s="177"/>
      <c r="J483" s="177"/>
    </row>
    <row r="484" spans="1:10" x14ac:dyDescent="0.25">
      <c r="A484" s="172" t="s">
        <v>173</v>
      </c>
      <c r="B484" s="173" t="s">
        <v>634</v>
      </c>
      <c r="C484" s="172" t="s">
        <v>21</v>
      </c>
      <c r="D484" s="188" t="s">
        <v>635</v>
      </c>
      <c r="E484" s="174"/>
      <c r="F484" s="175"/>
      <c r="G484" s="176" t="s">
        <v>22</v>
      </c>
      <c r="H484" s="231">
        <v>1</v>
      </c>
      <c r="I484" s="177"/>
      <c r="J484" s="177"/>
    </row>
    <row r="485" spans="1:10" x14ac:dyDescent="0.25">
      <c r="A485" s="178"/>
      <c r="B485" s="178"/>
      <c r="C485" s="178"/>
      <c r="D485" s="178"/>
      <c r="E485" s="178" t="s">
        <v>69</v>
      </c>
      <c r="F485" s="179">
        <v>0</v>
      </c>
      <c r="G485" s="178" t="s">
        <v>70</v>
      </c>
      <c r="H485" s="232">
        <v>0</v>
      </c>
      <c r="I485" s="178"/>
      <c r="J485" s="179"/>
    </row>
    <row r="486" spans="1:10" ht="13.8" thickBot="1" x14ac:dyDescent="0.3">
      <c r="A486" s="178"/>
      <c r="B486" s="178"/>
      <c r="C486" s="178"/>
      <c r="D486" s="178"/>
      <c r="E486" s="178" t="s">
        <v>72</v>
      </c>
      <c r="F486" s="179">
        <v>1.54</v>
      </c>
      <c r="G486" s="178"/>
      <c r="H486" s="233" t="s">
        <v>73</v>
      </c>
      <c r="I486" s="180"/>
      <c r="J486" s="179"/>
    </row>
    <row r="487" spans="1:10" ht="13.8" thickTop="1" x14ac:dyDescent="0.25">
      <c r="A487" s="181"/>
      <c r="B487" s="181"/>
      <c r="C487" s="181"/>
      <c r="D487" s="181"/>
      <c r="E487" s="181"/>
      <c r="F487" s="181"/>
      <c r="G487" s="181"/>
      <c r="H487" s="234"/>
      <c r="I487" s="181"/>
      <c r="J487" s="181"/>
    </row>
    <row r="488" spans="1:10" ht="13.8" x14ac:dyDescent="0.25">
      <c r="A488" s="163"/>
      <c r="B488" s="164" t="s">
        <v>15</v>
      </c>
      <c r="C488" s="163" t="s">
        <v>16</v>
      </c>
      <c r="D488" s="186" t="s">
        <v>0</v>
      </c>
      <c r="E488" s="165"/>
      <c r="F488" s="166"/>
      <c r="G488" s="167" t="s">
        <v>17</v>
      </c>
      <c r="H488" s="229" t="s">
        <v>18</v>
      </c>
      <c r="I488" s="164"/>
      <c r="J488" s="164"/>
    </row>
    <row r="489" spans="1:10" x14ac:dyDescent="0.25">
      <c r="A489" s="95" t="s">
        <v>174</v>
      </c>
      <c r="B489" s="168" t="s">
        <v>626</v>
      </c>
      <c r="C489" s="95" t="s">
        <v>21</v>
      </c>
      <c r="D489" s="187" t="s">
        <v>627</v>
      </c>
      <c r="E489" s="169"/>
      <c r="F489" s="170"/>
      <c r="G489" s="171" t="s">
        <v>22</v>
      </c>
      <c r="H489" s="230">
        <v>1</v>
      </c>
      <c r="I489" s="97"/>
      <c r="J489" s="97"/>
    </row>
    <row r="490" spans="1:10" x14ac:dyDescent="0.25">
      <c r="A490" s="172" t="s">
        <v>175</v>
      </c>
      <c r="B490" s="173" t="s">
        <v>636</v>
      </c>
      <c r="C490" s="172" t="s">
        <v>21</v>
      </c>
      <c r="D490" s="188" t="s">
        <v>637</v>
      </c>
      <c r="E490" s="174"/>
      <c r="F490" s="175"/>
      <c r="G490" s="176" t="s">
        <v>25</v>
      </c>
      <c r="H490" s="231">
        <v>6.0000000000000002E-5</v>
      </c>
      <c r="I490" s="177"/>
      <c r="J490" s="177"/>
    </row>
    <row r="491" spans="1:10" x14ac:dyDescent="0.25">
      <c r="A491" s="178"/>
      <c r="B491" s="178"/>
      <c r="C491" s="178"/>
      <c r="D491" s="178"/>
      <c r="E491" s="178" t="s">
        <v>69</v>
      </c>
      <c r="F491" s="179">
        <v>0</v>
      </c>
      <c r="G491" s="178" t="s">
        <v>70</v>
      </c>
      <c r="H491" s="232">
        <v>0</v>
      </c>
      <c r="I491" s="178"/>
      <c r="J491" s="179"/>
    </row>
    <row r="492" spans="1:10" ht="13.8" thickBot="1" x14ac:dyDescent="0.3">
      <c r="A492" s="178"/>
      <c r="B492" s="178"/>
      <c r="C492" s="178"/>
      <c r="D492" s="178"/>
      <c r="E492" s="178" t="s">
        <v>72</v>
      </c>
      <c r="F492" s="179">
        <v>0.38</v>
      </c>
      <c r="G492" s="178"/>
      <c r="H492" s="233" t="s">
        <v>73</v>
      </c>
      <c r="I492" s="180"/>
      <c r="J492" s="179"/>
    </row>
    <row r="493" spans="1:10" ht="13.8" thickTop="1" x14ac:dyDescent="0.25">
      <c r="A493" s="181"/>
      <c r="B493" s="181"/>
      <c r="C493" s="181"/>
      <c r="D493" s="181"/>
      <c r="E493" s="181"/>
      <c r="F493" s="181"/>
      <c r="G493" s="181"/>
      <c r="H493" s="234"/>
      <c r="I493" s="181"/>
      <c r="J493" s="181"/>
    </row>
    <row r="494" spans="1:10" ht="13.8" x14ac:dyDescent="0.25">
      <c r="A494" s="163"/>
      <c r="B494" s="164" t="s">
        <v>15</v>
      </c>
      <c r="C494" s="163" t="s">
        <v>16</v>
      </c>
      <c r="D494" s="186" t="s">
        <v>0</v>
      </c>
      <c r="E494" s="165"/>
      <c r="F494" s="166"/>
      <c r="G494" s="167" t="s">
        <v>17</v>
      </c>
      <c r="H494" s="229" t="s">
        <v>18</v>
      </c>
      <c r="I494" s="164"/>
      <c r="J494" s="164"/>
    </row>
    <row r="495" spans="1:10" x14ac:dyDescent="0.25">
      <c r="A495" s="95" t="s">
        <v>174</v>
      </c>
      <c r="B495" s="168" t="s">
        <v>628</v>
      </c>
      <c r="C495" s="95" t="s">
        <v>21</v>
      </c>
      <c r="D495" s="187" t="s">
        <v>629</v>
      </c>
      <c r="E495" s="169"/>
      <c r="F495" s="170"/>
      <c r="G495" s="171" t="s">
        <v>22</v>
      </c>
      <c r="H495" s="230">
        <v>1</v>
      </c>
      <c r="I495" s="97"/>
      <c r="J495" s="97"/>
    </row>
    <row r="496" spans="1:10" x14ac:dyDescent="0.25">
      <c r="A496" s="172" t="s">
        <v>175</v>
      </c>
      <c r="B496" s="173" t="s">
        <v>636</v>
      </c>
      <c r="C496" s="172" t="s">
        <v>21</v>
      </c>
      <c r="D496" s="188" t="s">
        <v>637</v>
      </c>
      <c r="E496" s="174"/>
      <c r="F496" s="175"/>
      <c r="G496" s="176" t="s">
        <v>25</v>
      </c>
      <c r="H496" s="231">
        <v>1.4800000000000001E-5</v>
      </c>
      <c r="I496" s="177"/>
      <c r="J496" s="177"/>
    </row>
    <row r="497" spans="1:10" x14ac:dyDescent="0.25">
      <c r="A497" s="178"/>
      <c r="B497" s="178"/>
      <c r="C497" s="178"/>
      <c r="D497" s="178"/>
      <c r="E497" s="178" t="s">
        <v>69</v>
      </c>
      <c r="F497" s="179">
        <v>0</v>
      </c>
      <c r="G497" s="178" t="s">
        <v>70</v>
      </c>
      <c r="H497" s="232">
        <v>0</v>
      </c>
      <c r="I497" s="178"/>
      <c r="J497" s="179"/>
    </row>
    <row r="498" spans="1:10" ht="13.8" thickBot="1" x14ac:dyDescent="0.3">
      <c r="A498" s="178"/>
      <c r="B498" s="178"/>
      <c r="C498" s="178"/>
      <c r="D498" s="178"/>
      <c r="E498" s="178" t="s">
        <v>72</v>
      </c>
      <c r="F498" s="179">
        <v>0.09</v>
      </c>
      <c r="G498" s="178"/>
      <c r="H498" s="233" t="s">
        <v>73</v>
      </c>
      <c r="I498" s="180"/>
      <c r="J498" s="179"/>
    </row>
    <row r="499" spans="1:10" ht="13.8" thickTop="1" x14ac:dyDescent="0.25">
      <c r="A499" s="181"/>
      <c r="B499" s="181"/>
      <c r="C499" s="181"/>
      <c r="D499" s="181"/>
      <c r="E499" s="181"/>
      <c r="F499" s="181"/>
      <c r="G499" s="181"/>
      <c r="H499" s="234"/>
      <c r="I499" s="181"/>
      <c r="J499" s="181"/>
    </row>
    <row r="500" spans="1:10" ht="13.8" x14ac:dyDescent="0.25">
      <c r="A500" s="163"/>
      <c r="B500" s="164" t="s">
        <v>15</v>
      </c>
      <c r="C500" s="163" t="s">
        <v>16</v>
      </c>
      <c r="D500" s="186" t="s">
        <v>0</v>
      </c>
      <c r="E500" s="165"/>
      <c r="F500" s="166"/>
      <c r="G500" s="167" t="s">
        <v>17</v>
      </c>
      <c r="H500" s="229" t="s">
        <v>18</v>
      </c>
      <c r="I500" s="164"/>
      <c r="J500" s="164"/>
    </row>
    <row r="501" spans="1:10" x14ac:dyDescent="0.25">
      <c r="A501" s="95" t="s">
        <v>174</v>
      </c>
      <c r="B501" s="168" t="s">
        <v>632</v>
      </c>
      <c r="C501" s="95" t="s">
        <v>21</v>
      </c>
      <c r="D501" s="187" t="s">
        <v>633</v>
      </c>
      <c r="E501" s="169"/>
      <c r="F501" s="170"/>
      <c r="G501" s="171" t="s">
        <v>22</v>
      </c>
      <c r="H501" s="230">
        <v>1</v>
      </c>
      <c r="I501" s="97"/>
      <c r="J501" s="97"/>
    </row>
    <row r="502" spans="1:10" x14ac:dyDescent="0.25">
      <c r="A502" s="172" t="s">
        <v>175</v>
      </c>
      <c r="B502" s="173" t="s">
        <v>636</v>
      </c>
      <c r="C502" s="172" t="s">
        <v>21</v>
      </c>
      <c r="D502" s="188" t="s">
        <v>637</v>
      </c>
      <c r="E502" s="174"/>
      <c r="F502" s="175"/>
      <c r="G502" s="176" t="s">
        <v>25</v>
      </c>
      <c r="H502" s="231">
        <v>6.9999999999999994E-5</v>
      </c>
      <c r="I502" s="177"/>
      <c r="J502" s="177"/>
    </row>
    <row r="503" spans="1:10" x14ac:dyDescent="0.25">
      <c r="A503" s="178"/>
      <c r="B503" s="178"/>
      <c r="C503" s="178"/>
      <c r="D503" s="178"/>
      <c r="E503" s="178" t="s">
        <v>69</v>
      </c>
      <c r="F503" s="179">
        <v>0</v>
      </c>
      <c r="G503" s="178" t="s">
        <v>70</v>
      </c>
      <c r="H503" s="232">
        <v>0</v>
      </c>
      <c r="I503" s="178"/>
      <c r="J503" s="179"/>
    </row>
    <row r="504" spans="1:10" ht="13.8" thickBot="1" x14ac:dyDescent="0.3">
      <c r="A504" s="178"/>
      <c r="B504" s="178"/>
      <c r="C504" s="178"/>
      <c r="D504" s="178"/>
      <c r="E504" s="178" t="s">
        <v>72</v>
      </c>
      <c r="F504" s="179">
        <v>0.45</v>
      </c>
      <c r="G504" s="178"/>
      <c r="H504" s="233" t="s">
        <v>73</v>
      </c>
      <c r="I504" s="180"/>
      <c r="J504" s="179"/>
    </row>
    <row r="505" spans="1:10" ht="13.8" thickTop="1" x14ac:dyDescent="0.25">
      <c r="A505" s="181"/>
      <c r="B505" s="181"/>
      <c r="C505" s="181"/>
      <c r="D505" s="181"/>
      <c r="E505" s="181"/>
      <c r="F505" s="181"/>
      <c r="G505" s="181"/>
      <c r="H505" s="234"/>
      <c r="I505" s="181"/>
      <c r="J505" s="181"/>
    </row>
    <row r="506" spans="1:10" ht="13.8" x14ac:dyDescent="0.25">
      <c r="A506" s="163"/>
      <c r="B506" s="164" t="s">
        <v>15</v>
      </c>
      <c r="C506" s="163" t="s">
        <v>16</v>
      </c>
      <c r="D506" s="186" t="s">
        <v>0</v>
      </c>
      <c r="E506" s="165"/>
      <c r="F506" s="166"/>
      <c r="G506" s="167" t="s">
        <v>17</v>
      </c>
      <c r="H506" s="229" t="s">
        <v>18</v>
      </c>
      <c r="I506" s="164"/>
      <c r="J506" s="164"/>
    </row>
    <row r="507" spans="1:10" x14ac:dyDescent="0.25">
      <c r="A507" s="95" t="s">
        <v>174</v>
      </c>
      <c r="B507" s="168" t="s">
        <v>634</v>
      </c>
      <c r="C507" s="95" t="s">
        <v>21</v>
      </c>
      <c r="D507" s="187" t="s">
        <v>635</v>
      </c>
      <c r="E507" s="169"/>
      <c r="F507" s="170"/>
      <c r="G507" s="171" t="s">
        <v>22</v>
      </c>
      <c r="H507" s="230">
        <v>1</v>
      </c>
      <c r="I507" s="97"/>
      <c r="J507" s="97"/>
    </row>
    <row r="508" spans="1:10" x14ac:dyDescent="0.25">
      <c r="A508" s="172" t="s">
        <v>175</v>
      </c>
      <c r="B508" s="173" t="s">
        <v>621</v>
      </c>
      <c r="C508" s="172" t="s">
        <v>21</v>
      </c>
      <c r="D508" s="188" t="s">
        <v>622</v>
      </c>
      <c r="E508" s="174"/>
      <c r="F508" s="175"/>
      <c r="G508" s="176" t="s">
        <v>623</v>
      </c>
      <c r="H508" s="231">
        <v>2.5023900000000001</v>
      </c>
      <c r="I508" s="177"/>
      <c r="J508" s="177"/>
    </row>
    <row r="509" spans="1:10" x14ac:dyDescent="0.25">
      <c r="A509" s="178"/>
      <c r="B509" s="178"/>
      <c r="C509" s="178"/>
      <c r="D509" s="178"/>
      <c r="E509" s="178" t="s">
        <v>69</v>
      </c>
      <c r="F509" s="179">
        <v>0</v>
      </c>
      <c r="G509" s="178" t="s">
        <v>70</v>
      </c>
      <c r="H509" s="232">
        <v>0</v>
      </c>
      <c r="I509" s="178"/>
      <c r="J509" s="179"/>
    </row>
    <row r="510" spans="1:10" ht="13.8" thickBot="1" x14ac:dyDescent="0.3">
      <c r="A510" s="178"/>
      <c r="B510" s="178"/>
      <c r="C510" s="178"/>
      <c r="D510" s="178"/>
      <c r="E510" s="178" t="s">
        <v>72</v>
      </c>
      <c r="F510" s="179">
        <v>0.61</v>
      </c>
      <c r="G510" s="178"/>
      <c r="H510" s="233" t="s">
        <v>73</v>
      </c>
      <c r="I510" s="180"/>
      <c r="J510" s="179"/>
    </row>
    <row r="511" spans="1:10" ht="13.8" thickTop="1" x14ac:dyDescent="0.25">
      <c r="A511" s="181"/>
      <c r="B511" s="181"/>
      <c r="C511" s="181"/>
      <c r="D511" s="181"/>
      <c r="E511" s="181"/>
      <c r="F511" s="181"/>
      <c r="G511" s="181"/>
      <c r="H511" s="234"/>
      <c r="I511" s="181"/>
      <c r="J511" s="181"/>
    </row>
    <row r="512" spans="1:10" ht="13.8" x14ac:dyDescent="0.25">
      <c r="A512" s="163"/>
      <c r="B512" s="164" t="s">
        <v>15</v>
      </c>
      <c r="C512" s="163" t="s">
        <v>16</v>
      </c>
      <c r="D512" s="186" t="s">
        <v>0</v>
      </c>
      <c r="E512" s="165"/>
      <c r="F512" s="166"/>
      <c r="G512" s="167" t="s">
        <v>17</v>
      </c>
      <c r="H512" s="229" t="s">
        <v>18</v>
      </c>
      <c r="I512" s="164"/>
      <c r="J512" s="164"/>
    </row>
    <row r="513" spans="1:10" x14ac:dyDescent="0.25">
      <c r="A513" s="95" t="s">
        <v>174</v>
      </c>
      <c r="B513" s="168" t="s">
        <v>79</v>
      </c>
      <c r="C513" s="95" t="s">
        <v>21</v>
      </c>
      <c r="D513" s="187" t="s">
        <v>80</v>
      </c>
      <c r="E513" s="169"/>
      <c r="F513" s="170"/>
      <c r="G513" s="171" t="s">
        <v>78</v>
      </c>
      <c r="H513" s="230">
        <v>1</v>
      </c>
      <c r="I513" s="97"/>
      <c r="J513" s="97"/>
    </row>
    <row r="514" spans="1:10" x14ac:dyDescent="0.25">
      <c r="A514" s="172" t="s">
        <v>173</v>
      </c>
      <c r="B514" s="173" t="s">
        <v>638</v>
      </c>
      <c r="C514" s="172" t="s">
        <v>21</v>
      </c>
      <c r="D514" s="188" t="s">
        <v>639</v>
      </c>
      <c r="E514" s="174"/>
      <c r="F514" s="175"/>
      <c r="G514" s="176" t="s">
        <v>22</v>
      </c>
      <c r="H514" s="231">
        <v>1</v>
      </c>
      <c r="I514" s="177"/>
      <c r="J514" s="177"/>
    </row>
    <row r="515" spans="1:10" x14ac:dyDescent="0.25">
      <c r="A515" s="172" t="s">
        <v>173</v>
      </c>
      <c r="B515" s="173" t="s">
        <v>640</v>
      </c>
      <c r="C515" s="172" t="s">
        <v>21</v>
      </c>
      <c r="D515" s="188" t="s">
        <v>641</v>
      </c>
      <c r="E515" s="174"/>
      <c r="F515" s="175"/>
      <c r="G515" s="176" t="s">
        <v>22</v>
      </c>
      <c r="H515" s="231">
        <v>1</v>
      </c>
      <c r="I515" s="177"/>
      <c r="J515" s="177"/>
    </row>
    <row r="516" spans="1:10" x14ac:dyDescent="0.25">
      <c r="A516" s="172" t="s">
        <v>173</v>
      </c>
      <c r="B516" s="173" t="s">
        <v>642</v>
      </c>
      <c r="C516" s="172" t="s">
        <v>21</v>
      </c>
      <c r="D516" s="188" t="s">
        <v>643</v>
      </c>
      <c r="E516" s="174"/>
      <c r="F516" s="175"/>
      <c r="G516" s="176" t="s">
        <v>22</v>
      </c>
      <c r="H516" s="231">
        <v>1</v>
      </c>
      <c r="I516" s="177"/>
      <c r="J516" s="177"/>
    </row>
    <row r="517" spans="1:10" x14ac:dyDescent="0.25">
      <c r="A517" s="172" t="s">
        <v>173</v>
      </c>
      <c r="B517" s="173" t="s">
        <v>644</v>
      </c>
      <c r="C517" s="172" t="s">
        <v>21</v>
      </c>
      <c r="D517" s="188" t="s">
        <v>645</v>
      </c>
      <c r="E517" s="174"/>
      <c r="F517" s="175"/>
      <c r="G517" s="176" t="s">
        <v>22</v>
      </c>
      <c r="H517" s="231">
        <v>1</v>
      </c>
      <c r="I517" s="177"/>
      <c r="J517" s="177"/>
    </row>
    <row r="518" spans="1:10" x14ac:dyDescent="0.25">
      <c r="A518" s="178"/>
      <c r="B518" s="178"/>
      <c r="C518" s="178"/>
      <c r="D518" s="178"/>
      <c r="E518" s="178" t="s">
        <v>69</v>
      </c>
      <c r="F518" s="179">
        <v>12.8973105</v>
      </c>
      <c r="G518" s="178" t="s">
        <v>70</v>
      </c>
      <c r="H518" s="232">
        <v>14.53</v>
      </c>
      <c r="I518" s="178"/>
      <c r="J518" s="179"/>
    </row>
    <row r="519" spans="1:10" ht="13.8" thickBot="1" x14ac:dyDescent="0.3">
      <c r="A519" s="178"/>
      <c r="B519" s="178"/>
      <c r="C519" s="178"/>
      <c r="D519" s="178"/>
      <c r="E519" s="178" t="s">
        <v>72</v>
      </c>
      <c r="F519" s="179">
        <v>22.7</v>
      </c>
      <c r="G519" s="178"/>
      <c r="H519" s="233" t="s">
        <v>73</v>
      </c>
      <c r="I519" s="180"/>
      <c r="J519" s="179"/>
    </row>
    <row r="520" spans="1:10" ht="13.8" thickTop="1" x14ac:dyDescent="0.25">
      <c r="A520" s="181"/>
      <c r="B520" s="181"/>
      <c r="C520" s="181"/>
      <c r="D520" s="181"/>
      <c r="E520" s="181"/>
      <c r="F520" s="181"/>
      <c r="G520" s="181"/>
      <c r="H520" s="234"/>
      <c r="I520" s="181"/>
      <c r="J520" s="181"/>
    </row>
    <row r="521" spans="1:10" ht="13.8" x14ac:dyDescent="0.25">
      <c r="A521" s="163"/>
      <c r="B521" s="164" t="s">
        <v>15</v>
      </c>
      <c r="C521" s="163" t="s">
        <v>16</v>
      </c>
      <c r="D521" s="186" t="s">
        <v>0</v>
      </c>
      <c r="E521" s="165"/>
      <c r="F521" s="166"/>
      <c r="G521" s="167" t="s">
        <v>17</v>
      </c>
      <c r="H521" s="229" t="s">
        <v>18</v>
      </c>
      <c r="I521" s="164"/>
      <c r="J521" s="164"/>
    </row>
    <row r="522" spans="1:10" x14ac:dyDescent="0.25">
      <c r="A522" s="95" t="s">
        <v>174</v>
      </c>
      <c r="B522" s="168" t="s">
        <v>127</v>
      </c>
      <c r="C522" s="95" t="s">
        <v>21</v>
      </c>
      <c r="D522" s="187" t="s">
        <v>128</v>
      </c>
      <c r="E522" s="169"/>
      <c r="F522" s="170"/>
      <c r="G522" s="171" t="s">
        <v>33</v>
      </c>
      <c r="H522" s="230">
        <v>1</v>
      </c>
      <c r="I522" s="97"/>
      <c r="J522" s="97"/>
    </row>
    <row r="523" spans="1:10" x14ac:dyDescent="0.25">
      <c r="A523" s="172" t="s">
        <v>173</v>
      </c>
      <c r="B523" s="173" t="s">
        <v>638</v>
      </c>
      <c r="C523" s="172" t="s">
        <v>21</v>
      </c>
      <c r="D523" s="188" t="s">
        <v>639</v>
      </c>
      <c r="E523" s="174"/>
      <c r="F523" s="175"/>
      <c r="G523" s="176" t="s">
        <v>22</v>
      </c>
      <c r="H523" s="231">
        <v>1</v>
      </c>
      <c r="I523" s="177"/>
      <c r="J523" s="177"/>
    </row>
    <row r="524" spans="1:10" x14ac:dyDescent="0.25">
      <c r="A524" s="172" t="s">
        <v>173</v>
      </c>
      <c r="B524" s="173" t="s">
        <v>640</v>
      </c>
      <c r="C524" s="172" t="s">
        <v>21</v>
      </c>
      <c r="D524" s="188" t="s">
        <v>641</v>
      </c>
      <c r="E524" s="174"/>
      <c r="F524" s="175"/>
      <c r="G524" s="176" t="s">
        <v>22</v>
      </c>
      <c r="H524" s="231">
        <v>1</v>
      </c>
      <c r="I524" s="177"/>
      <c r="J524" s="177"/>
    </row>
    <row r="525" spans="1:10" x14ac:dyDescent="0.25">
      <c r="A525" s="172" t="s">
        <v>173</v>
      </c>
      <c r="B525" s="173" t="s">
        <v>642</v>
      </c>
      <c r="C525" s="172" t="s">
        <v>21</v>
      </c>
      <c r="D525" s="188" t="s">
        <v>643</v>
      </c>
      <c r="E525" s="174"/>
      <c r="F525" s="175"/>
      <c r="G525" s="176" t="s">
        <v>22</v>
      </c>
      <c r="H525" s="231">
        <v>1</v>
      </c>
      <c r="I525" s="177"/>
      <c r="J525" s="177"/>
    </row>
    <row r="526" spans="1:10" x14ac:dyDescent="0.25">
      <c r="A526" s="172" t="s">
        <v>173</v>
      </c>
      <c r="B526" s="173" t="s">
        <v>644</v>
      </c>
      <c r="C526" s="172" t="s">
        <v>21</v>
      </c>
      <c r="D526" s="188" t="s">
        <v>645</v>
      </c>
      <c r="E526" s="174"/>
      <c r="F526" s="175"/>
      <c r="G526" s="176" t="s">
        <v>22</v>
      </c>
      <c r="H526" s="231">
        <v>1</v>
      </c>
      <c r="I526" s="177"/>
      <c r="J526" s="177"/>
    </row>
    <row r="527" spans="1:10" x14ac:dyDescent="0.25">
      <c r="A527" s="172" t="s">
        <v>173</v>
      </c>
      <c r="B527" s="173" t="s">
        <v>646</v>
      </c>
      <c r="C527" s="172" t="s">
        <v>21</v>
      </c>
      <c r="D527" s="188" t="s">
        <v>647</v>
      </c>
      <c r="E527" s="174"/>
      <c r="F527" s="175"/>
      <c r="G527" s="176" t="s">
        <v>22</v>
      </c>
      <c r="H527" s="231">
        <v>1</v>
      </c>
      <c r="I527" s="177"/>
      <c r="J527" s="177"/>
    </row>
    <row r="528" spans="1:10" x14ac:dyDescent="0.25">
      <c r="A528" s="172" t="s">
        <v>173</v>
      </c>
      <c r="B528" s="173" t="s">
        <v>648</v>
      </c>
      <c r="C528" s="172" t="s">
        <v>21</v>
      </c>
      <c r="D528" s="188" t="s">
        <v>649</v>
      </c>
      <c r="E528" s="174"/>
      <c r="F528" s="175"/>
      <c r="G528" s="176" t="s">
        <v>22</v>
      </c>
      <c r="H528" s="231">
        <v>1</v>
      </c>
      <c r="I528" s="177"/>
      <c r="J528" s="177"/>
    </row>
    <row r="529" spans="1:10" x14ac:dyDescent="0.25">
      <c r="A529" s="178"/>
      <c r="B529" s="178"/>
      <c r="C529" s="178"/>
      <c r="D529" s="178"/>
      <c r="E529" s="178" t="s">
        <v>69</v>
      </c>
      <c r="F529" s="179">
        <v>12.8973105</v>
      </c>
      <c r="G529" s="178" t="s">
        <v>70</v>
      </c>
      <c r="H529" s="232">
        <v>14.53</v>
      </c>
      <c r="I529" s="178"/>
      <c r="J529" s="179"/>
    </row>
    <row r="530" spans="1:10" ht="13.8" thickBot="1" x14ac:dyDescent="0.3">
      <c r="A530" s="178"/>
      <c r="B530" s="178"/>
      <c r="C530" s="178"/>
      <c r="D530" s="178"/>
      <c r="E530" s="178" t="s">
        <v>72</v>
      </c>
      <c r="F530" s="179">
        <v>75.47</v>
      </c>
      <c r="G530" s="178"/>
      <c r="H530" s="233" t="s">
        <v>73</v>
      </c>
      <c r="I530" s="180"/>
      <c r="J530" s="179"/>
    </row>
    <row r="531" spans="1:10" ht="13.8" thickTop="1" x14ac:dyDescent="0.25">
      <c r="A531" s="181"/>
      <c r="B531" s="181"/>
      <c r="C531" s="181"/>
      <c r="D531" s="181"/>
      <c r="E531" s="181"/>
      <c r="F531" s="181"/>
      <c r="G531" s="181"/>
      <c r="H531" s="234"/>
      <c r="I531" s="181"/>
      <c r="J531" s="181"/>
    </row>
    <row r="532" spans="1:10" ht="13.8" x14ac:dyDescent="0.25">
      <c r="A532" s="163"/>
      <c r="B532" s="164" t="s">
        <v>15</v>
      </c>
      <c r="C532" s="163" t="s">
        <v>16</v>
      </c>
      <c r="D532" s="186" t="s">
        <v>0</v>
      </c>
      <c r="E532" s="165"/>
      <c r="F532" s="166"/>
      <c r="G532" s="167" t="s">
        <v>17</v>
      </c>
      <c r="H532" s="229" t="s">
        <v>18</v>
      </c>
      <c r="I532" s="164"/>
      <c r="J532" s="164"/>
    </row>
    <row r="533" spans="1:10" x14ac:dyDescent="0.25">
      <c r="A533" s="95" t="s">
        <v>174</v>
      </c>
      <c r="B533" s="168" t="s">
        <v>640</v>
      </c>
      <c r="C533" s="95" t="s">
        <v>21</v>
      </c>
      <c r="D533" s="187" t="s">
        <v>641</v>
      </c>
      <c r="E533" s="169"/>
      <c r="F533" s="170"/>
      <c r="G533" s="171" t="s">
        <v>22</v>
      </c>
      <c r="H533" s="230">
        <v>1</v>
      </c>
      <c r="I533" s="97"/>
      <c r="J533" s="97"/>
    </row>
    <row r="534" spans="1:10" x14ac:dyDescent="0.25">
      <c r="A534" s="172" t="s">
        <v>175</v>
      </c>
      <c r="B534" s="173" t="s">
        <v>650</v>
      </c>
      <c r="C534" s="172" t="s">
        <v>21</v>
      </c>
      <c r="D534" s="188" t="s">
        <v>651</v>
      </c>
      <c r="E534" s="174"/>
      <c r="F534" s="175"/>
      <c r="G534" s="176" t="s">
        <v>25</v>
      </c>
      <c r="H534" s="231">
        <v>6.0300000000000002E-5</v>
      </c>
      <c r="I534" s="177"/>
      <c r="J534" s="177"/>
    </row>
    <row r="535" spans="1:10" x14ac:dyDescent="0.25">
      <c r="A535" s="172" t="s">
        <v>175</v>
      </c>
      <c r="B535" s="173" t="s">
        <v>652</v>
      </c>
      <c r="C535" s="172" t="s">
        <v>21</v>
      </c>
      <c r="D535" s="188" t="s">
        <v>653</v>
      </c>
      <c r="E535" s="174"/>
      <c r="F535" s="175"/>
      <c r="G535" s="176" t="s">
        <v>25</v>
      </c>
      <c r="H535" s="231">
        <v>3.4199999999999998E-5</v>
      </c>
      <c r="I535" s="177"/>
      <c r="J535" s="177"/>
    </row>
    <row r="536" spans="1:10" x14ac:dyDescent="0.25">
      <c r="A536" s="178"/>
      <c r="B536" s="178"/>
      <c r="C536" s="178"/>
      <c r="D536" s="178"/>
      <c r="E536" s="178" t="s">
        <v>69</v>
      </c>
      <c r="F536" s="179">
        <v>0</v>
      </c>
      <c r="G536" s="178" t="s">
        <v>70</v>
      </c>
      <c r="H536" s="232">
        <v>0</v>
      </c>
      <c r="I536" s="178"/>
      <c r="J536" s="179"/>
    </row>
    <row r="537" spans="1:10" ht="13.8" thickBot="1" x14ac:dyDescent="0.3">
      <c r="A537" s="178"/>
      <c r="B537" s="178"/>
      <c r="C537" s="178"/>
      <c r="D537" s="178"/>
      <c r="E537" s="178" t="s">
        <v>72</v>
      </c>
      <c r="F537" s="179">
        <v>8.5399999999999991</v>
      </c>
      <c r="G537" s="178"/>
      <c r="H537" s="233" t="s">
        <v>73</v>
      </c>
      <c r="I537" s="180"/>
      <c r="J537" s="179"/>
    </row>
    <row r="538" spans="1:10" ht="13.8" thickTop="1" x14ac:dyDescent="0.25">
      <c r="A538" s="181"/>
      <c r="B538" s="181"/>
      <c r="C538" s="181"/>
      <c r="D538" s="181"/>
      <c r="E538" s="181"/>
      <c r="F538" s="181"/>
      <c r="G538" s="181"/>
      <c r="H538" s="234"/>
      <c r="I538" s="181"/>
      <c r="J538" s="181"/>
    </row>
    <row r="539" spans="1:10" ht="13.8" x14ac:dyDescent="0.25">
      <c r="A539" s="163"/>
      <c r="B539" s="164" t="s">
        <v>15</v>
      </c>
      <c r="C539" s="163" t="s">
        <v>16</v>
      </c>
      <c r="D539" s="186" t="s">
        <v>0</v>
      </c>
      <c r="E539" s="165"/>
      <c r="F539" s="166"/>
      <c r="G539" s="167" t="s">
        <v>17</v>
      </c>
      <c r="H539" s="229" t="s">
        <v>18</v>
      </c>
      <c r="I539" s="164"/>
      <c r="J539" s="164"/>
    </row>
    <row r="540" spans="1:10" x14ac:dyDescent="0.25">
      <c r="A540" s="95" t="s">
        <v>174</v>
      </c>
      <c r="B540" s="168" t="s">
        <v>644</v>
      </c>
      <c r="C540" s="95" t="s">
        <v>21</v>
      </c>
      <c r="D540" s="187" t="s">
        <v>645</v>
      </c>
      <c r="E540" s="169"/>
      <c r="F540" s="170"/>
      <c r="G540" s="171" t="s">
        <v>22</v>
      </c>
      <c r="H540" s="230">
        <v>1</v>
      </c>
      <c r="I540" s="97"/>
      <c r="J540" s="97"/>
    </row>
    <row r="541" spans="1:10" x14ac:dyDescent="0.25">
      <c r="A541" s="172" t="s">
        <v>175</v>
      </c>
      <c r="B541" s="173" t="s">
        <v>650</v>
      </c>
      <c r="C541" s="172" t="s">
        <v>21</v>
      </c>
      <c r="D541" s="188" t="s">
        <v>651</v>
      </c>
      <c r="E541" s="174"/>
      <c r="F541" s="175"/>
      <c r="G541" s="176" t="s">
        <v>25</v>
      </c>
      <c r="H541" s="231">
        <v>5.9000000000000003E-6</v>
      </c>
      <c r="I541" s="177"/>
      <c r="J541" s="177"/>
    </row>
    <row r="542" spans="1:10" x14ac:dyDescent="0.25">
      <c r="A542" s="172" t="s">
        <v>175</v>
      </c>
      <c r="B542" s="173" t="s">
        <v>652</v>
      </c>
      <c r="C542" s="172" t="s">
        <v>21</v>
      </c>
      <c r="D542" s="188" t="s">
        <v>653</v>
      </c>
      <c r="E542" s="174"/>
      <c r="F542" s="175"/>
      <c r="G542" s="176" t="s">
        <v>25</v>
      </c>
      <c r="H542" s="231">
        <v>5.6999999999999996E-6</v>
      </c>
      <c r="I542" s="177"/>
      <c r="J542" s="177"/>
    </row>
    <row r="543" spans="1:10" x14ac:dyDescent="0.25">
      <c r="A543" s="178"/>
      <c r="B543" s="178"/>
      <c r="C543" s="178"/>
      <c r="D543" s="178"/>
      <c r="E543" s="178" t="s">
        <v>69</v>
      </c>
      <c r="F543" s="179">
        <v>0</v>
      </c>
      <c r="G543" s="178" t="s">
        <v>70</v>
      </c>
      <c r="H543" s="232">
        <v>0</v>
      </c>
      <c r="I543" s="178"/>
      <c r="J543" s="179"/>
    </row>
    <row r="544" spans="1:10" ht="13.8" thickBot="1" x14ac:dyDescent="0.3">
      <c r="A544" s="178"/>
      <c r="B544" s="178"/>
      <c r="C544" s="178"/>
      <c r="D544" s="178"/>
      <c r="E544" s="178" t="s">
        <v>72</v>
      </c>
      <c r="F544" s="179">
        <v>1.33</v>
      </c>
      <c r="G544" s="178"/>
      <c r="H544" s="233" t="s">
        <v>73</v>
      </c>
      <c r="I544" s="180"/>
      <c r="J544" s="179"/>
    </row>
    <row r="545" spans="1:10" ht="13.8" thickTop="1" x14ac:dyDescent="0.25">
      <c r="A545" s="181"/>
      <c r="B545" s="181"/>
      <c r="C545" s="181"/>
      <c r="D545" s="181"/>
      <c r="E545" s="181"/>
      <c r="F545" s="181"/>
      <c r="G545" s="181"/>
      <c r="H545" s="234"/>
      <c r="I545" s="181"/>
      <c r="J545" s="181"/>
    </row>
    <row r="546" spans="1:10" ht="13.8" x14ac:dyDescent="0.25">
      <c r="A546" s="163"/>
      <c r="B546" s="164" t="s">
        <v>15</v>
      </c>
      <c r="C546" s="163" t="s">
        <v>16</v>
      </c>
      <c r="D546" s="186" t="s">
        <v>0</v>
      </c>
      <c r="E546" s="165"/>
      <c r="F546" s="166"/>
      <c r="G546" s="167" t="s">
        <v>17</v>
      </c>
      <c r="H546" s="229" t="s">
        <v>18</v>
      </c>
      <c r="I546" s="164"/>
      <c r="J546" s="164"/>
    </row>
    <row r="547" spans="1:10" x14ac:dyDescent="0.25">
      <c r="A547" s="95" t="s">
        <v>174</v>
      </c>
      <c r="B547" s="168" t="s">
        <v>642</v>
      </c>
      <c r="C547" s="95" t="s">
        <v>21</v>
      </c>
      <c r="D547" s="187" t="s">
        <v>643</v>
      </c>
      <c r="E547" s="169"/>
      <c r="F547" s="170"/>
      <c r="G547" s="171" t="s">
        <v>22</v>
      </c>
      <c r="H547" s="230">
        <v>1</v>
      </c>
      <c r="I547" s="97"/>
      <c r="J547" s="97"/>
    </row>
    <row r="548" spans="1:10" x14ac:dyDescent="0.25">
      <c r="A548" s="172" t="s">
        <v>175</v>
      </c>
      <c r="B548" s="173" t="s">
        <v>650</v>
      </c>
      <c r="C548" s="172" t="s">
        <v>21</v>
      </c>
      <c r="D548" s="188" t="s">
        <v>651</v>
      </c>
      <c r="E548" s="174"/>
      <c r="F548" s="175"/>
      <c r="G548" s="176" t="s">
        <v>25</v>
      </c>
      <c r="H548" s="231">
        <v>1.4600000000000001E-5</v>
      </c>
      <c r="I548" s="177"/>
      <c r="J548" s="177"/>
    </row>
    <row r="549" spans="1:10" x14ac:dyDescent="0.25">
      <c r="A549" s="172" t="s">
        <v>175</v>
      </c>
      <c r="B549" s="173" t="s">
        <v>652</v>
      </c>
      <c r="C549" s="172" t="s">
        <v>21</v>
      </c>
      <c r="D549" s="188" t="s">
        <v>653</v>
      </c>
      <c r="E549" s="174"/>
      <c r="F549" s="175"/>
      <c r="G549" s="176" t="s">
        <v>25</v>
      </c>
      <c r="H549" s="231">
        <v>1.4100000000000001E-5</v>
      </c>
      <c r="I549" s="177"/>
      <c r="J549" s="177"/>
    </row>
    <row r="550" spans="1:10" x14ac:dyDescent="0.25">
      <c r="A550" s="178"/>
      <c r="B550" s="178"/>
      <c r="C550" s="178"/>
      <c r="D550" s="178"/>
      <c r="E550" s="178" t="s">
        <v>69</v>
      </c>
      <c r="F550" s="179">
        <v>0</v>
      </c>
      <c r="G550" s="178" t="s">
        <v>70</v>
      </c>
      <c r="H550" s="232">
        <v>0</v>
      </c>
      <c r="I550" s="178"/>
      <c r="J550" s="179"/>
    </row>
    <row r="551" spans="1:10" ht="13.8" thickBot="1" x14ac:dyDescent="0.3">
      <c r="A551" s="178"/>
      <c r="B551" s="178"/>
      <c r="C551" s="178"/>
      <c r="D551" s="178"/>
      <c r="E551" s="178" t="s">
        <v>72</v>
      </c>
      <c r="F551" s="179">
        <v>3.31</v>
      </c>
      <c r="G551" s="178"/>
      <c r="H551" s="233" t="s">
        <v>73</v>
      </c>
      <c r="I551" s="180"/>
      <c r="J551" s="179"/>
    </row>
    <row r="552" spans="1:10" ht="13.8" thickTop="1" x14ac:dyDescent="0.25">
      <c r="A552" s="181"/>
      <c r="B552" s="181"/>
      <c r="C552" s="181"/>
      <c r="D552" s="181"/>
      <c r="E552" s="181"/>
      <c r="F552" s="181"/>
      <c r="G552" s="181"/>
      <c r="H552" s="234"/>
      <c r="I552" s="181"/>
      <c r="J552" s="181"/>
    </row>
    <row r="553" spans="1:10" ht="13.8" x14ac:dyDescent="0.25">
      <c r="A553" s="163"/>
      <c r="B553" s="164" t="s">
        <v>15</v>
      </c>
      <c r="C553" s="163" t="s">
        <v>16</v>
      </c>
      <c r="D553" s="186" t="s">
        <v>0</v>
      </c>
      <c r="E553" s="165"/>
      <c r="F553" s="166"/>
      <c r="G553" s="167" t="s">
        <v>17</v>
      </c>
      <c r="H553" s="229" t="s">
        <v>18</v>
      </c>
      <c r="I553" s="164"/>
      <c r="J553" s="164"/>
    </row>
    <row r="554" spans="1:10" x14ac:dyDescent="0.25">
      <c r="A554" s="95" t="s">
        <v>174</v>
      </c>
      <c r="B554" s="168" t="s">
        <v>646</v>
      </c>
      <c r="C554" s="95" t="s">
        <v>21</v>
      </c>
      <c r="D554" s="187" t="s">
        <v>647</v>
      </c>
      <c r="E554" s="169"/>
      <c r="F554" s="170"/>
      <c r="G554" s="171" t="s">
        <v>22</v>
      </c>
      <c r="H554" s="230">
        <v>1</v>
      </c>
      <c r="I554" s="97"/>
      <c r="J554" s="97"/>
    </row>
    <row r="555" spans="1:10" x14ac:dyDescent="0.25">
      <c r="A555" s="172" t="s">
        <v>175</v>
      </c>
      <c r="B555" s="173" t="s">
        <v>650</v>
      </c>
      <c r="C555" s="172" t="s">
        <v>21</v>
      </c>
      <c r="D555" s="188" t="s">
        <v>651</v>
      </c>
      <c r="E555" s="174"/>
      <c r="F555" s="175"/>
      <c r="G555" s="176" t="s">
        <v>25</v>
      </c>
      <c r="H555" s="231">
        <v>8.4900000000000004E-5</v>
      </c>
      <c r="I555" s="177"/>
      <c r="J555" s="177"/>
    </row>
    <row r="556" spans="1:10" x14ac:dyDescent="0.25">
      <c r="A556" s="172" t="s">
        <v>175</v>
      </c>
      <c r="B556" s="173" t="s">
        <v>652</v>
      </c>
      <c r="C556" s="172" t="s">
        <v>21</v>
      </c>
      <c r="D556" s="188" t="s">
        <v>653</v>
      </c>
      <c r="E556" s="174"/>
      <c r="F556" s="175"/>
      <c r="G556" s="176" t="s">
        <v>25</v>
      </c>
      <c r="H556" s="231">
        <v>6.4200000000000002E-5</v>
      </c>
      <c r="I556" s="177"/>
      <c r="J556" s="177"/>
    </row>
    <row r="557" spans="1:10" x14ac:dyDescent="0.25">
      <c r="A557" s="178"/>
      <c r="B557" s="178"/>
      <c r="C557" s="178"/>
      <c r="D557" s="178"/>
      <c r="E557" s="178" t="s">
        <v>69</v>
      </c>
      <c r="F557" s="179">
        <v>0</v>
      </c>
      <c r="G557" s="178" t="s">
        <v>70</v>
      </c>
      <c r="H557" s="232">
        <v>0</v>
      </c>
      <c r="I557" s="178"/>
      <c r="J557" s="179"/>
    </row>
    <row r="558" spans="1:10" ht="13.8" thickBot="1" x14ac:dyDescent="0.3">
      <c r="A558" s="178"/>
      <c r="B558" s="178"/>
      <c r="C558" s="178"/>
      <c r="D558" s="178"/>
      <c r="E558" s="178" t="s">
        <v>72</v>
      </c>
      <c r="F558" s="179">
        <v>15.47</v>
      </c>
      <c r="G558" s="178"/>
      <c r="H558" s="233" t="s">
        <v>73</v>
      </c>
      <c r="I558" s="180"/>
      <c r="J558" s="179"/>
    </row>
    <row r="559" spans="1:10" ht="13.8" thickTop="1" x14ac:dyDescent="0.25">
      <c r="A559" s="181"/>
      <c r="B559" s="181"/>
      <c r="C559" s="181"/>
      <c r="D559" s="181"/>
      <c r="E559" s="181"/>
      <c r="F559" s="181"/>
      <c r="G559" s="181"/>
      <c r="H559" s="234"/>
      <c r="I559" s="181"/>
      <c r="J559" s="181"/>
    </row>
    <row r="560" spans="1:10" ht="13.8" x14ac:dyDescent="0.25">
      <c r="A560" s="163"/>
      <c r="B560" s="164" t="s">
        <v>15</v>
      </c>
      <c r="C560" s="163" t="s">
        <v>16</v>
      </c>
      <c r="D560" s="186" t="s">
        <v>0</v>
      </c>
      <c r="E560" s="165"/>
      <c r="F560" s="166"/>
      <c r="G560" s="167" t="s">
        <v>17</v>
      </c>
      <c r="H560" s="229" t="s">
        <v>18</v>
      </c>
      <c r="I560" s="164"/>
      <c r="J560" s="164"/>
    </row>
    <row r="561" spans="1:10" x14ac:dyDescent="0.25">
      <c r="A561" s="95" t="s">
        <v>174</v>
      </c>
      <c r="B561" s="168" t="s">
        <v>648</v>
      </c>
      <c r="C561" s="95" t="s">
        <v>21</v>
      </c>
      <c r="D561" s="187" t="s">
        <v>649</v>
      </c>
      <c r="E561" s="169"/>
      <c r="F561" s="170"/>
      <c r="G561" s="171" t="s">
        <v>22</v>
      </c>
      <c r="H561" s="230">
        <v>1</v>
      </c>
      <c r="I561" s="97"/>
      <c r="J561" s="97"/>
    </row>
    <row r="562" spans="1:10" x14ac:dyDescent="0.25">
      <c r="A562" s="172" t="s">
        <v>175</v>
      </c>
      <c r="B562" s="173" t="s">
        <v>39</v>
      </c>
      <c r="C562" s="172" t="s">
        <v>21</v>
      </c>
      <c r="D562" s="188" t="s">
        <v>40</v>
      </c>
      <c r="E562" s="174"/>
      <c r="F562" s="175"/>
      <c r="G562" s="176" t="s">
        <v>41</v>
      </c>
      <c r="H562" s="231">
        <v>23.7</v>
      </c>
      <c r="I562" s="177"/>
      <c r="J562" s="177"/>
    </row>
    <row r="563" spans="1:10" x14ac:dyDescent="0.25">
      <c r="A563" s="178"/>
      <c r="B563" s="178"/>
      <c r="C563" s="178"/>
      <c r="D563" s="178"/>
      <c r="E563" s="178" t="s">
        <v>69</v>
      </c>
      <c r="F563" s="179">
        <v>0</v>
      </c>
      <c r="G563" s="178" t="s">
        <v>70</v>
      </c>
      <c r="H563" s="232">
        <v>0</v>
      </c>
      <c r="I563" s="178"/>
      <c r="J563" s="179"/>
    </row>
    <row r="564" spans="1:10" ht="13.8" thickBot="1" x14ac:dyDescent="0.3">
      <c r="A564" s="178"/>
      <c r="B564" s="178"/>
      <c r="C564" s="178"/>
      <c r="D564" s="178"/>
      <c r="E564" s="178" t="s">
        <v>72</v>
      </c>
      <c r="F564" s="179">
        <v>37.29</v>
      </c>
      <c r="G564" s="178"/>
      <c r="H564" s="233" t="s">
        <v>73</v>
      </c>
      <c r="I564" s="180"/>
      <c r="J564" s="179"/>
    </row>
    <row r="565" spans="1:10" ht="13.8" thickTop="1" x14ac:dyDescent="0.25">
      <c r="A565" s="181"/>
      <c r="B565" s="181"/>
      <c r="C565" s="181"/>
      <c r="D565" s="181"/>
      <c r="E565" s="181"/>
      <c r="F565" s="181"/>
      <c r="G565" s="181"/>
      <c r="H565" s="234"/>
      <c r="I565" s="181"/>
      <c r="J565" s="181"/>
    </row>
    <row r="566" spans="1:10" ht="13.8" x14ac:dyDescent="0.25">
      <c r="A566" s="163"/>
      <c r="B566" s="164" t="s">
        <v>15</v>
      </c>
      <c r="C566" s="163" t="s">
        <v>16</v>
      </c>
      <c r="D566" s="186" t="s">
        <v>0</v>
      </c>
      <c r="E566" s="165"/>
      <c r="F566" s="166"/>
      <c r="G566" s="167" t="s">
        <v>17</v>
      </c>
      <c r="H566" s="229" t="s">
        <v>18</v>
      </c>
      <c r="I566" s="164"/>
      <c r="J566" s="164"/>
    </row>
    <row r="567" spans="1:10" x14ac:dyDescent="0.25">
      <c r="A567" s="95" t="s">
        <v>174</v>
      </c>
      <c r="B567" s="168" t="s">
        <v>457</v>
      </c>
      <c r="C567" s="95" t="s">
        <v>21</v>
      </c>
      <c r="D567" s="187" t="s">
        <v>458</v>
      </c>
      <c r="E567" s="169"/>
      <c r="F567" s="170"/>
      <c r="G567" s="171" t="s">
        <v>33</v>
      </c>
      <c r="H567" s="230">
        <v>1</v>
      </c>
      <c r="I567" s="97"/>
      <c r="J567" s="97"/>
    </row>
    <row r="568" spans="1:10" x14ac:dyDescent="0.25">
      <c r="A568" s="172" t="s">
        <v>173</v>
      </c>
      <c r="B568" s="173" t="s">
        <v>638</v>
      </c>
      <c r="C568" s="172" t="s">
        <v>21</v>
      </c>
      <c r="D568" s="188" t="s">
        <v>639</v>
      </c>
      <c r="E568" s="174"/>
      <c r="F568" s="175"/>
      <c r="G568" s="176" t="s">
        <v>22</v>
      </c>
      <c r="H568" s="231">
        <v>1</v>
      </c>
      <c r="I568" s="177"/>
      <c r="J568" s="177"/>
    </row>
    <row r="569" spans="1:10" x14ac:dyDescent="0.25">
      <c r="A569" s="172" t="s">
        <v>173</v>
      </c>
      <c r="B569" s="173" t="s">
        <v>654</v>
      </c>
      <c r="C569" s="172" t="s">
        <v>21</v>
      </c>
      <c r="D569" s="188" t="s">
        <v>655</v>
      </c>
      <c r="E569" s="174"/>
      <c r="F569" s="175"/>
      <c r="G569" s="176" t="s">
        <v>22</v>
      </c>
      <c r="H569" s="231">
        <v>1</v>
      </c>
      <c r="I569" s="177"/>
      <c r="J569" s="177"/>
    </row>
    <row r="570" spans="1:10" x14ac:dyDescent="0.25">
      <c r="A570" s="172" t="s">
        <v>173</v>
      </c>
      <c r="B570" s="173" t="s">
        <v>656</v>
      </c>
      <c r="C570" s="172" t="s">
        <v>21</v>
      </c>
      <c r="D570" s="188" t="s">
        <v>657</v>
      </c>
      <c r="E570" s="174"/>
      <c r="F570" s="175"/>
      <c r="G570" s="176" t="s">
        <v>22</v>
      </c>
      <c r="H570" s="231">
        <v>1</v>
      </c>
      <c r="I570" s="177"/>
      <c r="J570" s="177"/>
    </row>
    <row r="571" spans="1:10" x14ac:dyDescent="0.25">
      <c r="A571" s="172" t="s">
        <v>173</v>
      </c>
      <c r="B571" s="173" t="s">
        <v>658</v>
      </c>
      <c r="C571" s="172" t="s">
        <v>21</v>
      </c>
      <c r="D571" s="188" t="s">
        <v>659</v>
      </c>
      <c r="E571" s="174"/>
      <c r="F571" s="175"/>
      <c r="G571" s="176" t="s">
        <v>22</v>
      </c>
      <c r="H571" s="231">
        <v>1</v>
      </c>
      <c r="I571" s="177"/>
      <c r="J571" s="177"/>
    </row>
    <row r="572" spans="1:10" x14ac:dyDescent="0.25">
      <c r="A572" s="172" t="s">
        <v>173</v>
      </c>
      <c r="B572" s="173" t="s">
        <v>660</v>
      </c>
      <c r="C572" s="172" t="s">
        <v>21</v>
      </c>
      <c r="D572" s="188" t="s">
        <v>661</v>
      </c>
      <c r="E572" s="174"/>
      <c r="F572" s="175"/>
      <c r="G572" s="176" t="s">
        <v>22</v>
      </c>
      <c r="H572" s="231">
        <v>1</v>
      </c>
      <c r="I572" s="177"/>
      <c r="J572" s="177"/>
    </row>
    <row r="573" spans="1:10" x14ac:dyDescent="0.25">
      <c r="A573" s="172" t="s">
        <v>173</v>
      </c>
      <c r="B573" s="173" t="s">
        <v>662</v>
      </c>
      <c r="C573" s="172" t="s">
        <v>21</v>
      </c>
      <c r="D573" s="188" t="s">
        <v>663</v>
      </c>
      <c r="E573" s="174"/>
      <c r="F573" s="175"/>
      <c r="G573" s="176" t="s">
        <v>22</v>
      </c>
      <c r="H573" s="231">
        <v>1</v>
      </c>
      <c r="I573" s="177"/>
      <c r="J573" s="177"/>
    </row>
    <row r="574" spans="1:10" x14ac:dyDescent="0.25">
      <c r="A574" s="178"/>
      <c r="B574" s="178"/>
      <c r="C574" s="178"/>
      <c r="D574" s="178"/>
      <c r="E574" s="178" t="s">
        <v>69</v>
      </c>
      <c r="F574" s="179">
        <v>12.8973105</v>
      </c>
      <c r="G574" s="178" t="s">
        <v>70</v>
      </c>
      <c r="H574" s="232">
        <v>14.53</v>
      </c>
      <c r="I574" s="178"/>
      <c r="J574" s="179"/>
    </row>
    <row r="575" spans="1:10" ht="13.8" thickBot="1" x14ac:dyDescent="0.3">
      <c r="A575" s="178"/>
      <c r="B575" s="178"/>
      <c r="C575" s="178"/>
      <c r="D575" s="178"/>
      <c r="E575" s="178" t="s">
        <v>72</v>
      </c>
      <c r="F575" s="179">
        <v>88.87</v>
      </c>
      <c r="G575" s="178"/>
      <c r="H575" s="233" t="s">
        <v>73</v>
      </c>
      <c r="I575" s="180"/>
      <c r="J575" s="179"/>
    </row>
    <row r="576" spans="1:10" ht="13.8" thickTop="1" x14ac:dyDescent="0.25">
      <c r="A576" s="181"/>
      <c r="B576" s="181"/>
      <c r="C576" s="181"/>
      <c r="D576" s="181"/>
      <c r="E576" s="181"/>
      <c r="F576" s="181"/>
      <c r="G576" s="181"/>
      <c r="H576" s="234"/>
      <c r="I576" s="181"/>
      <c r="J576" s="181"/>
    </row>
    <row r="577" spans="1:10" ht="13.8" x14ac:dyDescent="0.25">
      <c r="A577" s="163"/>
      <c r="B577" s="164" t="s">
        <v>15</v>
      </c>
      <c r="C577" s="163" t="s">
        <v>16</v>
      </c>
      <c r="D577" s="186" t="s">
        <v>0</v>
      </c>
      <c r="E577" s="165"/>
      <c r="F577" s="166"/>
      <c r="G577" s="167" t="s">
        <v>17</v>
      </c>
      <c r="H577" s="229" t="s">
        <v>18</v>
      </c>
      <c r="I577" s="164"/>
      <c r="J577" s="164"/>
    </row>
    <row r="578" spans="1:10" x14ac:dyDescent="0.25">
      <c r="A578" s="95" t="s">
        <v>174</v>
      </c>
      <c r="B578" s="168" t="s">
        <v>654</v>
      </c>
      <c r="C578" s="95" t="s">
        <v>21</v>
      </c>
      <c r="D578" s="187" t="s">
        <v>655</v>
      </c>
      <c r="E578" s="169"/>
      <c r="F578" s="170"/>
      <c r="G578" s="171" t="s">
        <v>22</v>
      </c>
      <c r="H578" s="230">
        <v>1</v>
      </c>
      <c r="I578" s="97"/>
      <c r="J578" s="97"/>
    </row>
    <row r="579" spans="1:10" x14ac:dyDescent="0.25">
      <c r="A579" s="172" t="s">
        <v>175</v>
      </c>
      <c r="B579" s="173" t="s">
        <v>664</v>
      </c>
      <c r="C579" s="172" t="s">
        <v>21</v>
      </c>
      <c r="D579" s="188" t="s">
        <v>665</v>
      </c>
      <c r="E579" s="174"/>
      <c r="F579" s="175"/>
      <c r="G579" s="176" t="s">
        <v>25</v>
      </c>
      <c r="H579" s="231">
        <v>6.0300000000000002E-5</v>
      </c>
      <c r="I579" s="177"/>
      <c r="J579" s="177"/>
    </row>
    <row r="580" spans="1:10" x14ac:dyDescent="0.25">
      <c r="A580" s="172" t="s">
        <v>175</v>
      </c>
      <c r="B580" s="173" t="s">
        <v>666</v>
      </c>
      <c r="C580" s="172" t="s">
        <v>21</v>
      </c>
      <c r="D580" s="188" t="s">
        <v>667</v>
      </c>
      <c r="E580" s="174"/>
      <c r="F580" s="175"/>
      <c r="G580" s="176" t="s">
        <v>25</v>
      </c>
      <c r="H580" s="231">
        <v>3.4199999999999998E-5</v>
      </c>
      <c r="I580" s="177"/>
      <c r="J580" s="177"/>
    </row>
    <row r="581" spans="1:10" x14ac:dyDescent="0.25">
      <c r="A581" s="178"/>
      <c r="B581" s="178"/>
      <c r="C581" s="178"/>
      <c r="D581" s="178"/>
      <c r="E581" s="178" t="s">
        <v>69</v>
      </c>
      <c r="F581" s="179">
        <v>0</v>
      </c>
      <c r="G581" s="178" t="s">
        <v>70</v>
      </c>
      <c r="H581" s="232">
        <v>0</v>
      </c>
      <c r="I581" s="178"/>
      <c r="J581" s="179"/>
    </row>
    <row r="582" spans="1:10" ht="13.8" thickBot="1" x14ac:dyDescent="0.3">
      <c r="A582" s="178"/>
      <c r="B582" s="178"/>
      <c r="C582" s="178"/>
      <c r="D582" s="178"/>
      <c r="E582" s="178" t="s">
        <v>72</v>
      </c>
      <c r="F582" s="179">
        <v>10.27</v>
      </c>
      <c r="G582" s="178"/>
      <c r="H582" s="233" t="s">
        <v>73</v>
      </c>
      <c r="I582" s="180"/>
      <c r="J582" s="179"/>
    </row>
    <row r="583" spans="1:10" ht="13.8" thickTop="1" x14ac:dyDescent="0.25">
      <c r="A583" s="181"/>
      <c r="B583" s="181"/>
      <c r="C583" s="181"/>
      <c r="D583" s="181"/>
      <c r="E583" s="181"/>
      <c r="F583" s="181"/>
      <c r="G583" s="181"/>
      <c r="H583" s="234"/>
      <c r="I583" s="181"/>
      <c r="J583" s="181"/>
    </row>
    <row r="584" spans="1:10" ht="13.8" x14ac:dyDescent="0.25">
      <c r="A584" s="163"/>
      <c r="B584" s="164" t="s">
        <v>15</v>
      </c>
      <c r="C584" s="163" t="s">
        <v>16</v>
      </c>
      <c r="D584" s="186" t="s">
        <v>0</v>
      </c>
      <c r="E584" s="165"/>
      <c r="F584" s="166"/>
      <c r="G584" s="167" t="s">
        <v>17</v>
      </c>
      <c r="H584" s="229" t="s">
        <v>18</v>
      </c>
      <c r="I584" s="164"/>
      <c r="J584" s="164"/>
    </row>
    <row r="585" spans="1:10" x14ac:dyDescent="0.25">
      <c r="A585" s="95" t="s">
        <v>174</v>
      </c>
      <c r="B585" s="168" t="s">
        <v>658</v>
      </c>
      <c r="C585" s="95" t="s">
        <v>21</v>
      </c>
      <c r="D585" s="187" t="s">
        <v>659</v>
      </c>
      <c r="E585" s="169"/>
      <c r="F585" s="170"/>
      <c r="G585" s="171" t="s">
        <v>22</v>
      </c>
      <c r="H585" s="230">
        <v>1</v>
      </c>
      <c r="I585" s="97"/>
      <c r="J585" s="97"/>
    </row>
    <row r="586" spans="1:10" x14ac:dyDescent="0.25">
      <c r="A586" s="172" t="s">
        <v>175</v>
      </c>
      <c r="B586" s="173" t="s">
        <v>664</v>
      </c>
      <c r="C586" s="172" t="s">
        <v>21</v>
      </c>
      <c r="D586" s="188" t="s">
        <v>665</v>
      </c>
      <c r="E586" s="174"/>
      <c r="F586" s="175"/>
      <c r="G586" s="176" t="s">
        <v>25</v>
      </c>
      <c r="H586" s="231">
        <v>5.9000000000000003E-6</v>
      </c>
      <c r="I586" s="177"/>
      <c r="J586" s="177"/>
    </row>
    <row r="587" spans="1:10" x14ac:dyDescent="0.25">
      <c r="A587" s="172" t="s">
        <v>175</v>
      </c>
      <c r="B587" s="173" t="s">
        <v>666</v>
      </c>
      <c r="C587" s="172" t="s">
        <v>21</v>
      </c>
      <c r="D587" s="188" t="s">
        <v>667</v>
      </c>
      <c r="E587" s="174"/>
      <c r="F587" s="175"/>
      <c r="G587" s="176" t="s">
        <v>25</v>
      </c>
      <c r="H587" s="231">
        <v>5.6999999999999996E-6</v>
      </c>
      <c r="I587" s="177"/>
      <c r="J587" s="177"/>
    </row>
    <row r="588" spans="1:10" x14ac:dyDescent="0.25">
      <c r="A588" s="178"/>
      <c r="B588" s="178"/>
      <c r="C588" s="178"/>
      <c r="D588" s="178"/>
      <c r="E588" s="178" t="s">
        <v>69</v>
      </c>
      <c r="F588" s="179">
        <v>0</v>
      </c>
      <c r="G588" s="178" t="s">
        <v>70</v>
      </c>
      <c r="H588" s="232">
        <v>0</v>
      </c>
      <c r="I588" s="178"/>
      <c r="J588" s="179"/>
    </row>
    <row r="589" spans="1:10" ht="13.8" thickBot="1" x14ac:dyDescent="0.3">
      <c r="A589" s="178"/>
      <c r="B589" s="178"/>
      <c r="C589" s="178"/>
      <c r="D589" s="178"/>
      <c r="E589" s="178" t="s">
        <v>72</v>
      </c>
      <c r="F589" s="179">
        <v>1.46</v>
      </c>
      <c r="G589" s="178"/>
      <c r="H589" s="233" t="s">
        <v>73</v>
      </c>
      <c r="I589" s="180"/>
      <c r="J589" s="179"/>
    </row>
    <row r="590" spans="1:10" ht="13.8" thickTop="1" x14ac:dyDescent="0.25">
      <c r="A590" s="181"/>
      <c r="B590" s="181"/>
      <c r="C590" s="181"/>
      <c r="D590" s="181"/>
      <c r="E590" s="181"/>
      <c r="F590" s="181"/>
      <c r="G590" s="181"/>
      <c r="H590" s="234"/>
      <c r="I590" s="181"/>
      <c r="J590" s="181"/>
    </row>
    <row r="591" spans="1:10" ht="13.8" x14ac:dyDescent="0.25">
      <c r="A591" s="163"/>
      <c r="B591" s="164" t="s">
        <v>15</v>
      </c>
      <c r="C591" s="163" t="s">
        <v>16</v>
      </c>
      <c r="D591" s="186" t="s">
        <v>0</v>
      </c>
      <c r="E591" s="165"/>
      <c r="F591" s="166"/>
      <c r="G591" s="167" t="s">
        <v>17</v>
      </c>
      <c r="H591" s="229" t="s">
        <v>18</v>
      </c>
      <c r="I591" s="164"/>
      <c r="J591" s="164"/>
    </row>
    <row r="592" spans="1:10" x14ac:dyDescent="0.25">
      <c r="A592" s="95" t="s">
        <v>174</v>
      </c>
      <c r="B592" s="168" t="s">
        <v>656</v>
      </c>
      <c r="C592" s="95" t="s">
        <v>21</v>
      </c>
      <c r="D592" s="187" t="s">
        <v>657</v>
      </c>
      <c r="E592" s="169"/>
      <c r="F592" s="170"/>
      <c r="G592" s="171" t="s">
        <v>22</v>
      </c>
      <c r="H592" s="230">
        <v>1</v>
      </c>
      <c r="I592" s="97"/>
      <c r="J592" s="97"/>
    </row>
    <row r="593" spans="1:10" x14ac:dyDescent="0.25">
      <c r="A593" s="172" t="s">
        <v>175</v>
      </c>
      <c r="B593" s="173" t="s">
        <v>664</v>
      </c>
      <c r="C593" s="172" t="s">
        <v>21</v>
      </c>
      <c r="D593" s="188" t="s">
        <v>665</v>
      </c>
      <c r="E593" s="174"/>
      <c r="F593" s="175"/>
      <c r="G593" s="176" t="s">
        <v>25</v>
      </c>
      <c r="H593" s="231">
        <v>1.4600000000000001E-5</v>
      </c>
      <c r="I593" s="177"/>
      <c r="J593" s="177"/>
    </row>
    <row r="594" spans="1:10" x14ac:dyDescent="0.25">
      <c r="A594" s="172" t="s">
        <v>175</v>
      </c>
      <c r="B594" s="173" t="s">
        <v>666</v>
      </c>
      <c r="C594" s="172" t="s">
        <v>21</v>
      </c>
      <c r="D594" s="188" t="s">
        <v>667</v>
      </c>
      <c r="E594" s="174"/>
      <c r="F594" s="175"/>
      <c r="G594" s="176" t="s">
        <v>25</v>
      </c>
      <c r="H594" s="231">
        <v>1.4100000000000001E-5</v>
      </c>
      <c r="I594" s="177"/>
      <c r="J594" s="177"/>
    </row>
    <row r="595" spans="1:10" x14ac:dyDescent="0.25">
      <c r="A595" s="178"/>
      <c r="B595" s="178"/>
      <c r="C595" s="178"/>
      <c r="D595" s="178"/>
      <c r="E595" s="178" t="s">
        <v>69</v>
      </c>
      <c r="F595" s="179">
        <v>0</v>
      </c>
      <c r="G595" s="178" t="s">
        <v>70</v>
      </c>
      <c r="H595" s="232">
        <v>0</v>
      </c>
      <c r="I595" s="178"/>
      <c r="J595" s="179"/>
    </row>
    <row r="596" spans="1:10" ht="13.8" thickBot="1" x14ac:dyDescent="0.3">
      <c r="A596" s="178"/>
      <c r="B596" s="178"/>
      <c r="C596" s="178"/>
      <c r="D596" s="178"/>
      <c r="E596" s="178" t="s">
        <v>72</v>
      </c>
      <c r="F596" s="179">
        <v>3.62</v>
      </c>
      <c r="G596" s="178"/>
      <c r="H596" s="233" t="s">
        <v>73</v>
      </c>
      <c r="I596" s="180"/>
      <c r="J596" s="179"/>
    </row>
    <row r="597" spans="1:10" ht="13.8" thickTop="1" x14ac:dyDescent="0.25">
      <c r="A597" s="181"/>
      <c r="B597" s="181"/>
      <c r="C597" s="181"/>
      <c r="D597" s="181"/>
      <c r="E597" s="181"/>
      <c r="F597" s="181"/>
      <c r="G597" s="181"/>
      <c r="H597" s="234"/>
      <c r="I597" s="181"/>
      <c r="J597" s="181"/>
    </row>
    <row r="598" spans="1:10" ht="13.8" x14ac:dyDescent="0.25">
      <c r="A598" s="163"/>
      <c r="B598" s="164" t="s">
        <v>15</v>
      </c>
      <c r="C598" s="163" t="s">
        <v>16</v>
      </c>
      <c r="D598" s="186" t="s">
        <v>0</v>
      </c>
      <c r="E598" s="165"/>
      <c r="F598" s="166"/>
      <c r="G598" s="167" t="s">
        <v>17</v>
      </c>
      <c r="H598" s="229" t="s">
        <v>18</v>
      </c>
      <c r="I598" s="164"/>
      <c r="J598" s="164"/>
    </row>
    <row r="599" spans="1:10" x14ac:dyDescent="0.25">
      <c r="A599" s="95" t="s">
        <v>174</v>
      </c>
      <c r="B599" s="168" t="s">
        <v>660</v>
      </c>
      <c r="C599" s="95" t="s">
        <v>21</v>
      </c>
      <c r="D599" s="187" t="s">
        <v>661</v>
      </c>
      <c r="E599" s="169"/>
      <c r="F599" s="170"/>
      <c r="G599" s="171" t="s">
        <v>22</v>
      </c>
      <c r="H599" s="230">
        <v>1</v>
      </c>
      <c r="I599" s="97"/>
      <c r="J599" s="97"/>
    </row>
    <row r="600" spans="1:10" x14ac:dyDescent="0.25">
      <c r="A600" s="172" t="s">
        <v>175</v>
      </c>
      <c r="B600" s="173" t="s">
        <v>664</v>
      </c>
      <c r="C600" s="172" t="s">
        <v>21</v>
      </c>
      <c r="D600" s="188" t="s">
        <v>665</v>
      </c>
      <c r="E600" s="174"/>
      <c r="F600" s="175"/>
      <c r="G600" s="176" t="s">
        <v>25</v>
      </c>
      <c r="H600" s="231">
        <v>8.4900000000000004E-5</v>
      </c>
      <c r="I600" s="177"/>
      <c r="J600" s="177"/>
    </row>
    <row r="601" spans="1:10" x14ac:dyDescent="0.25">
      <c r="A601" s="172" t="s">
        <v>175</v>
      </c>
      <c r="B601" s="173" t="s">
        <v>666</v>
      </c>
      <c r="C601" s="172" t="s">
        <v>21</v>
      </c>
      <c r="D601" s="188" t="s">
        <v>667</v>
      </c>
      <c r="E601" s="174"/>
      <c r="F601" s="175"/>
      <c r="G601" s="176" t="s">
        <v>25</v>
      </c>
      <c r="H601" s="231">
        <v>6.4200000000000002E-5</v>
      </c>
      <c r="I601" s="177"/>
      <c r="J601" s="177"/>
    </row>
    <row r="602" spans="1:10" x14ac:dyDescent="0.25">
      <c r="A602" s="178"/>
      <c r="B602" s="178"/>
      <c r="C602" s="178"/>
      <c r="D602" s="178"/>
      <c r="E602" s="178" t="s">
        <v>69</v>
      </c>
      <c r="F602" s="179">
        <v>0</v>
      </c>
      <c r="G602" s="178" t="s">
        <v>70</v>
      </c>
      <c r="H602" s="232">
        <v>0</v>
      </c>
      <c r="I602" s="178"/>
      <c r="J602" s="179"/>
    </row>
    <row r="603" spans="1:10" ht="13.8" thickBot="1" x14ac:dyDescent="0.3">
      <c r="A603" s="178"/>
      <c r="B603" s="178"/>
      <c r="C603" s="178"/>
      <c r="D603" s="178"/>
      <c r="E603" s="178" t="s">
        <v>72</v>
      </c>
      <c r="F603" s="179">
        <v>17.61</v>
      </c>
      <c r="G603" s="178"/>
      <c r="H603" s="233" t="s">
        <v>73</v>
      </c>
      <c r="I603" s="180"/>
      <c r="J603" s="179"/>
    </row>
    <row r="604" spans="1:10" ht="13.8" thickTop="1" x14ac:dyDescent="0.25">
      <c r="A604" s="181"/>
      <c r="B604" s="181"/>
      <c r="C604" s="181"/>
      <c r="D604" s="181"/>
      <c r="E604" s="181"/>
      <c r="F604" s="181"/>
      <c r="G604" s="181"/>
      <c r="H604" s="234"/>
      <c r="I604" s="181"/>
      <c r="J604" s="181"/>
    </row>
    <row r="605" spans="1:10" ht="13.8" x14ac:dyDescent="0.25">
      <c r="A605" s="163"/>
      <c r="B605" s="164" t="s">
        <v>15</v>
      </c>
      <c r="C605" s="163" t="s">
        <v>16</v>
      </c>
      <c r="D605" s="186" t="s">
        <v>0</v>
      </c>
      <c r="E605" s="165"/>
      <c r="F605" s="166"/>
      <c r="G605" s="167" t="s">
        <v>17</v>
      </c>
      <c r="H605" s="229" t="s">
        <v>18</v>
      </c>
      <c r="I605" s="164"/>
      <c r="J605" s="164"/>
    </row>
    <row r="606" spans="1:10" x14ac:dyDescent="0.25">
      <c r="A606" s="95" t="s">
        <v>174</v>
      </c>
      <c r="B606" s="168" t="s">
        <v>662</v>
      </c>
      <c r="C606" s="95" t="s">
        <v>21</v>
      </c>
      <c r="D606" s="187" t="s">
        <v>663</v>
      </c>
      <c r="E606" s="169"/>
      <c r="F606" s="170"/>
      <c r="G606" s="171" t="s">
        <v>22</v>
      </c>
      <c r="H606" s="230">
        <v>1</v>
      </c>
      <c r="I606" s="97"/>
      <c r="J606" s="97"/>
    </row>
    <row r="607" spans="1:10" x14ac:dyDescent="0.25">
      <c r="A607" s="172" t="s">
        <v>175</v>
      </c>
      <c r="B607" s="173" t="s">
        <v>39</v>
      </c>
      <c r="C607" s="172" t="s">
        <v>21</v>
      </c>
      <c r="D607" s="188" t="s">
        <v>40</v>
      </c>
      <c r="E607" s="174"/>
      <c r="F607" s="175"/>
      <c r="G607" s="176" t="s">
        <v>41</v>
      </c>
      <c r="H607" s="231">
        <v>29.47</v>
      </c>
      <c r="I607" s="177"/>
      <c r="J607" s="177"/>
    </row>
    <row r="608" spans="1:10" x14ac:dyDescent="0.25">
      <c r="A608" s="178"/>
      <c r="B608" s="178"/>
      <c r="C608" s="178"/>
      <c r="D608" s="178"/>
      <c r="E608" s="178" t="s">
        <v>69</v>
      </c>
      <c r="F608" s="179">
        <v>0</v>
      </c>
      <c r="G608" s="178" t="s">
        <v>70</v>
      </c>
      <c r="H608" s="232">
        <v>0</v>
      </c>
      <c r="I608" s="178"/>
      <c r="J608" s="179"/>
    </row>
    <row r="609" spans="1:10" ht="13.8" thickBot="1" x14ac:dyDescent="0.3">
      <c r="A609" s="178"/>
      <c r="B609" s="178"/>
      <c r="C609" s="178"/>
      <c r="D609" s="178"/>
      <c r="E609" s="178" t="s">
        <v>72</v>
      </c>
      <c r="F609" s="179">
        <v>46.38</v>
      </c>
      <c r="G609" s="178"/>
      <c r="H609" s="233" t="s">
        <v>73</v>
      </c>
      <c r="I609" s="180"/>
      <c r="J609" s="179"/>
    </row>
    <row r="610" spans="1:10" ht="13.8" thickTop="1" x14ac:dyDescent="0.25">
      <c r="A610" s="181"/>
      <c r="B610" s="181"/>
      <c r="C610" s="181"/>
      <c r="D610" s="181"/>
      <c r="E610" s="181"/>
      <c r="F610" s="181"/>
      <c r="G610" s="181"/>
      <c r="H610" s="234"/>
      <c r="I610" s="181"/>
      <c r="J610" s="181"/>
    </row>
    <row r="611" spans="1:10" ht="13.8" x14ac:dyDescent="0.25">
      <c r="A611" s="163"/>
      <c r="B611" s="164" t="s">
        <v>15</v>
      </c>
      <c r="C611" s="163" t="s">
        <v>16</v>
      </c>
      <c r="D611" s="186" t="s">
        <v>0</v>
      </c>
      <c r="E611" s="165"/>
      <c r="F611" s="166"/>
      <c r="G611" s="167" t="s">
        <v>17</v>
      </c>
      <c r="H611" s="229" t="s">
        <v>18</v>
      </c>
      <c r="I611" s="164"/>
      <c r="J611" s="164"/>
    </row>
    <row r="612" spans="1:10" x14ac:dyDescent="0.25">
      <c r="A612" s="95" t="s">
        <v>174</v>
      </c>
      <c r="B612" s="168" t="s">
        <v>81</v>
      </c>
      <c r="C612" s="95" t="s">
        <v>21</v>
      </c>
      <c r="D612" s="187" t="s">
        <v>82</v>
      </c>
      <c r="E612" s="169"/>
      <c r="F612" s="170"/>
      <c r="G612" s="171" t="s">
        <v>78</v>
      </c>
      <c r="H612" s="230">
        <v>1</v>
      </c>
      <c r="I612" s="97"/>
      <c r="J612" s="97"/>
    </row>
    <row r="613" spans="1:10" x14ac:dyDescent="0.25">
      <c r="A613" s="172" t="s">
        <v>173</v>
      </c>
      <c r="B613" s="173" t="s">
        <v>123</v>
      </c>
      <c r="C613" s="172" t="s">
        <v>21</v>
      </c>
      <c r="D613" s="188" t="s">
        <v>124</v>
      </c>
      <c r="E613" s="174"/>
      <c r="F613" s="175"/>
      <c r="G613" s="176" t="s">
        <v>22</v>
      </c>
      <c r="H613" s="231">
        <v>1</v>
      </c>
      <c r="I613" s="177"/>
      <c r="J613" s="177"/>
    </row>
    <row r="614" spans="1:10" x14ac:dyDescent="0.25">
      <c r="A614" s="172" t="s">
        <v>173</v>
      </c>
      <c r="B614" s="173" t="s">
        <v>117</v>
      </c>
      <c r="C614" s="172" t="s">
        <v>21</v>
      </c>
      <c r="D614" s="188" t="s">
        <v>118</v>
      </c>
      <c r="E614" s="174"/>
      <c r="F614" s="175"/>
      <c r="G614" s="176" t="s">
        <v>22</v>
      </c>
      <c r="H614" s="231">
        <v>1</v>
      </c>
      <c r="I614" s="177"/>
      <c r="J614" s="177"/>
    </row>
    <row r="615" spans="1:10" x14ac:dyDescent="0.25">
      <c r="A615" s="172" t="s">
        <v>173</v>
      </c>
      <c r="B615" s="173" t="s">
        <v>121</v>
      </c>
      <c r="C615" s="172" t="s">
        <v>21</v>
      </c>
      <c r="D615" s="188" t="s">
        <v>122</v>
      </c>
      <c r="E615" s="174"/>
      <c r="F615" s="175"/>
      <c r="G615" s="176" t="s">
        <v>22</v>
      </c>
      <c r="H615" s="231">
        <v>1</v>
      </c>
      <c r="I615" s="177"/>
      <c r="J615" s="177"/>
    </row>
    <row r="616" spans="1:10" x14ac:dyDescent="0.25">
      <c r="A616" s="172" t="s">
        <v>173</v>
      </c>
      <c r="B616" s="173" t="s">
        <v>113</v>
      </c>
      <c r="C616" s="172" t="s">
        <v>21</v>
      </c>
      <c r="D616" s="188" t="s">
        <v>114</v>
      </c>
      <c r="E616" s="174"/>
      <c r="F616" s="175"/>
      <c r="G616" s="176" t="s">
        <v>22</v>
      </c>
      <c r="H616" s="231">
        <v>1</v>
      </c>
      <c r="I616" s="177"/>
      <c r="J616" s="177"/>
    </row>
    <row r="617" spans="1:10" x14ac:dyDescent="0.25">
      <c r="A617" s="178"/>
      <c r="B617" s="178"/>
      <c r="C617" s="178"/>
      <c r="D617" s="178"/>
      <c r="E617" s="178" t="s">
        <v>69</v>
      </c>
      <c r="F617" s="179">
        <v>12.417716800000001</v>
      </c>
      <c r="G617" s="178" t="s">
        <v>70</v>
      </c>
      <c r="H617" s="232">
        <v>13.99</v>
      </c>
      <c r="I617" s="178"/>
      <c r="J617" s="179"/>
    </row>
    <row r="618" spans="1:10" ht="13.8" thickBot="1" x14ac:dyDescent="0.3">
      <c r="A618" s="178"/>
      <c r="B618" s="178"/>
      <c r="C618" s="178"/>
      <c r="D618" s="178"/>
      <c r="E618" s="178" t="s">
        <v>72</v>
      </c>
      <c r="F618" s="179">
        <v>22.51</v>
      </c>
      <c r="G618" s="178"/>
      <c r="H618" s="233" t="s">
        <v>73</v>
      </c>
      <c r="I618" s="180"/>
      <c r="J618" s="179"/>
    </row>
    <row r="619" spans="1:10" ht="13.8" thickTop="1" x14ac:dyDescent="0.25">
      <c r="A619" s="181"/>
      <c r="B619" s="181"/>
      <c r="C619" s="181"/>
      <c r="D619" s="181"/>
      <c r="E619" s="181"/>
      <c r="F619" s="181"/>
      <c r="G619" s="181"/>
      <c r="H619" s="234"/>
      <c r="I619" s="181"/>
      <c r="J619" s="181"/>
    </row>
    <row r="620" spans="1:10" ht="13.8" x14ac:dyDescent="0.25">
      <c r="A620" s="163"/>
      <c r="B620" s="164" t="s">
        <v>15</v>
      </c>
      <c r="C620" s="163" t="s">
        <v>16</v>
      </c>
      <c r="D620" s="186" t="s">
        <v>0</v>
      </c>
      <c r="E620" s="165"/>
      <c r="F620" s="166"/>
      <c r="G620" s="167" t="s">
        <v>17</v>
      </c>
      <c r="H620" s="229" t="s">
        <v>18</v>
      </c>
      <c r="I620" s="164"/>
      <c r="J620" s="164"/>
    </row>
    <row r="621" spans="1:10" x14ac:dyDescent="0.25">
      <c r="A621" s="95" t="s">
        <v>174</v>
      </c>
      <c r="B621" s="168" t="s">
        <v>35</v>
      </c>
      <c r="C621" s="95" t="s">
        <v>21</v>
      </c>
      <c r="D621" s="187" t="s">
        <v>36</v>
      </c>
      <c r="E621" s="169"/>
      <c r="F621" s="170"/>
      <c r="G621" s="171" t="s">
        <v>33</v>
      </c>
      <c r="H621" s="230">
        <v>1</v>
      </c>
      <c r="I621" s="97"/>
      <c r="J621" s="97"/>
    </row>
    <row r="622" spans="1:10" x14ac:dyDescent="0.25">
      <c r="A622" s="172" t="s">
        <v>173</v>
      </c>
      <c r="B622" s="173" t="s">
        <v>119</v>
      </c>
      <c r="C622" s="172" t="s">
        <v>21</v>
      </c>
      <c r="D622" s="188" t="s">
        <v>120</v>
      </c>
      <c r="E622" s="174"/>
      <c r="F622" s="175"/>
      <c r="G622" s="176" t="s">
        <v>22</v>
      </c>
      <c r="H622" s="231">
        <v>1</v>
      </c>
      <c r="I622" s="177"/>
      <c r="J622" s="177"/>
    </row>
    <row r="623" spans="1:10" x14ac:dyDescent="0.25">
      <c r="A623" s="172" t="s">
        <v>173</v>
      </c>
      <c r="B623" s="173" t="s">
        <v>115</v>
      </c>
      <c r="C623" s="172" t="s">
        <v>21</v>
      </c>
      <c r="D623" s="188" t="s">
        <v>116</v>
      </c>
      <c r="E623" s="174"/>
      <c r="F623" s="175"/>
      <c r="G623" s="176" t="s">
        <v>22</v>
      </c>
      <c r="H623" s="231">
        <v>1</v>
      </c>
      <c r="I623" s="177"/>
      <c r="J623" s="177"/>
    </row>
    <row r="624" spans="1:10" x14ac:dyDescent="0.25">
      <c r="A624" s="172" t="s">
        <v>173</v>
      </c>
      <c r="B624" s="173" t="s">
        <v>123</v>
      </c>
      <c r="C624" s="172" t="s">
        <v>21</v>
      </c>
      <c r="D624" s="188" t="s">
        <v>124</v>
      </c>
      <c r="E624" s="174"/>
      <c r="F624" s="175"/>
      <c r="G624" s="176" t="s">
        <v>22</v>
      </c>
      <c r="H624" s="231">
        <v>1</v>
      </c>
      <c r="I624" s="177"/>
      <c r="J624" s="177"/>
    </row>
    <row r="625" spans="1:10" x14ac:dyDescent="0.25">
      <c r="A625" s="172" t="s">
        <v>173</v>
      </c>
      <c r="B625" s="173" t="s">
        <v>117</v>
      </c>
      <c r="C625" s="172" t="s">
        <v>21</v>
      </c>
      <c r="D625" s="188" t="s">
        <v>118</v>
      </c>
      <c r="E625" s="174"/>
      <c r="F625" s="175"/>
      <c r="G625" s="176" t="s">
        <v>22</v>
      </c>
      <c r="H625" s="231">
        <v>1</v>
      </c>
      <c r="I625" s="177"/>
      <c r="J625" s="177"/>
    </row>
    <row r="626" spans="1:10" x14ac:dyDescent="0.25">
      <c r="A626" s="172" t="s">
        <v>173</v>
      </c>
      <c r="B626" s="173" t="s">
        <v>121</v>
      </c>
      <c r="C626" s="172" t="s">
        <v>21</v>
      </c>
      <c r="D626" s="188" t="s">
        <v>122</v>
      </c>
      <c r="E626" s="174"/>
      <c r="F626" s="175"/>
      <c r="G626" s="176" t="s">
        <v>22</v>
      </c>
      <c r="H626" s="231">
        <v>1</v>
      </c>
      <c r="I626" s="177"/>
      <c r="J626" s="177"/>
    </row>
    <row r="627" spans="1:10" x14ac:dyDescent="0.25">
      <c r="A627" s="172" t="s">
        <v>173</v>
      </c>
      <c r="B627" s="173" t="s">
        <v>113</v>
      </c>
      <c r="C627" s="172" t="s">
        <v>21</v>
      </c>
      <c r="D627" s="188" t="s">
        <v>114</v>
      </c>
      <c r="E627" s="174"/>
      <c r="F627" s="175"/>
      <c r="G627" s="176" t="s">
        <v>22</v>
      </c>
      <c r="H627" s="231">
        <v>1</v>
      </c>
      <c r="I627" s="177"/>
      <c r="J627" s="177"/>
    </row>
    <row r="628" spans="1:10" x14ac:dyDescent="0.25">
      <c r="A628" s="178"/>
      <c r="B628" s="178"/>
      <c r="C628" s="178"/>
      <c r="D628" s="178"/>
      <c r="E628" s="178" t="s">
        <v>69</v>
      </c>
      <c r="F628" s="179">
        <v>12.417716800000001</v>
      </c>
      <c r="G628" s="178" t="s">
        <v>70</v>
      </c>
      <c r="H628" s="232">
        <v>13.99</v>
      </c>
      <c r="I628" s="178"/>
      <c r="J628" s="179"/>
    </row>
    <row r="629" spans="1:10" ht="13.8" thickBot="1" x14ac:dyDescent="0.3">
      <c r="A629" s="178"/>
      <c r="B629" s="178"/>
      <c r="C629" s="178"/>
      <c r="D629" s="178"/>
      <c r="E629" s="178" t="s">
        <v>72</v>
      </c>
      <c r="F629" s="179">
        <v>88.46</v>
      </c>
      <c r="G629" s="178"/>
      <c r="H629" s="233" t="s">
        <v>73</v>
      </c>
      <c r="I629" s="180"/>
      <c r="J629" s="179"/>
    </row>
    <row r="630" spans="1:10" ht="13.8" thickTop="1" x14ac:dyDescent="0.25">
      <c r="A630" s="181"/>
      <c r="B630" s="181"/>
      <c r="C630" s="181"/>
      <c r="D630" s="181"/>
      <c r="E630" s="181"/>
      <c r="F630" s="181"/>
      <c r="G630" s="181"/>
      <c r="H630" s="234"/>
      <c r="I630" s="181"/>
      <c r="J630" s="181"/>
    </row>
    <row r="631" spans="1:10" ht="13.8" x14ac:dyDescent="0.25">
      <c r="A631" s="163"/>
      <c r="B631" s="164" t="s">
        <v>15</v>
      </c>
      <c r="C631" s="163" t="s">
        <v>16</v>
      </c>
      <c r="D631" s="186" t="s">
        <v>0</v>
      </c>
      <c r="E631" s="165"/>
      <c r="F631" s="166"/>
      <c r="G631" s="167" t="s">
        <v>17</v>
      </c>
      <c r="H631" s="229" t="s">
        <v>18</v>
      </c>
      <c r="I631" s="164"/>
      <c r="J631" s="164"/>
    </row>
    <row r="632" spans="1:10" x14ac:dyDescent="0.25">
      <c r="A632" s="95" t="s">
        <v>174</v>
      </c>
      <c r="B632" s="168" t="s">
        <v>117</v>
      </c>
      <c r="C632" s="95" t="s">
        <v>21</v>
      </c>
      <c r="D632" s="187" t="s">
        <v>118</v>
      </c>
      <c r="E632" s="169"/>
      <c r="F632" s="170"/>
      <c r="G632" s="171" t="s">
        <v>22</v>
      </c>
      <c r="H632" s="230">
        <v>1</v>
      </c>
      <c r="I632" s="97"/>
      <c r="J632" s="97"/>
    </row>
    <row r="633" spans="1:10" x14ac:dyDescent="0.25">
      <c r="A633" s="172" t="s">
        <v>175</v>
      </c>
      <c r="B633" s="173" t="s">
        <v>668</v>
      </c>
      <c r="C633" s="172" t="s">
        <v>21</v>
      </c>
      <c r="D633" s="188" t="s">
        <v>669</v>
      </c>
      <c r="E633" s="174"/>
      <c r="F633" s="175"/>
      <c r="G633" s="176" t="s">
        <v>25</v>
      </c>
      <c r="H633" s="231">
        <v>5.5099999999999998E-5</v>
      </c>
      <c r="I633" s="177"/>
      <c r="J633" s="177"/>
    </row>
    <row r="634" spans="1:10" x14ac:dyDescent="0.25">
      <c r="A634" s="172" t="s">
        <v>175</v>
      </c>
      <c r="B634" s="173" t="s">
        <v>652</v>
      </c>
      <c r="C634" s="172" t="s">
        <v>21</v>
      </c>
      <c r="D634" s="188" t="s">
        <v>653</v>
      </c>
      <c r="E634" s="174"/>
      <c r="F634" s="175"/>
      <c r="G634" s="176" t="s">
        <v>25</v>
      </c>
      <c r="H634" s="231">
        <v>3.43E-5</v>
      </c>
      <c r="I634" s="177"/>
      <c r="J634" s="177"/>
    </row>
    <row r="635" spans="1:10" x14ac:dyDescent="0.25">
      <c r="A635" s="178"/>
      <c r="B635" s="178"/>
      <c r="C635" s="178"/>
      <c r="D635" s="178"/>
      <c r="E635" s="178" t="s">
        <v>69</v>
      </c>
      <c r="F635" s="179">
        <v>0</v>
      </c>
      <c r="G635" s="178" t="s">
        <v>70</v>
      </c>
      <c r="H635" s="232">
        <v>0</v>
      </c>
      <c r="I635" s="178"/>
      <c r="J635" s="179"/>
    </row>
    <row r="636" spans="1:10" ht="13.8" thickBot="1" x14ac:dyDescent="0.3">
      <c r="A636" s="178"/>
      <c r="B636" s="178"/>
      <c r="C636" s="178"/>
      <c r="D636" s="178"/>
      <c r="E636" s="178" t="s">
        <v>72</v>
      </c>
      <c r="F636" s="179">
        <v>8.59</v>
      </c>
      <c r="G636" s="178"/>
      <c r="H636" s="233" t="s">
        <v>73</v>
      </c>
      <c r="I636" s="180"/>
      <c r="J636" s="179"/>
    </row>
    <row r="637" spans="1:10" ht="13.8" thickTop="1" x14ac:dyDescent="0.25">
      <c r="A637" s="181"/>
      <c r="B637" s="181"/>
      <c r="C637" s="181"/>
      <c r="D637" s="181"/>
      <c r="E637" s="181"/>
      <c r="F637" s="181"/>
      <c r="G637" s="181"/>
      <c r="H637" s="234"/>
      <c r="I637" s="181"/>
      <c r="J637" s="181"/>
    </row>
    <row r="638" spans="1:10" ht="13.8" x14ac:dyDescent="0.25">
      <c r="A638" s="163"/>
      <c r="B638" s="164" t="s">
        <v>15</v>
      </c>
      <c r="C638" s="163" t="s">
        <v>16</v>
      </c>
      <c r="D638" s="186" t="s">
        <v>0</v>
      </c>
      <c r="E638" s="165"/>
      <c r="F638" s="166"/>
      <c r="G638" s="167" t="s">
        <v>17</v>
      </c>
      <c r="H638" s="229" t="s">
        <v>18</v>
      </c>
      <c r="I638" s="164"/>
      <c r="J638" s="164"/>
    </row>
    <row r="639" spans="1:10" x14ac:dyDescent="0.25">
      <c r="A639" s="95" t="s">
        <v>174</v>
      </c>
      <c r="B639" s="168" t="s">
        <v>113</v>
      </c>
      <c r="C639" s="95" t="s">
        <v>21</v>
      </c>
      <c r="D639" s="187" t="s">
        <v>114</v>
      </c>
      <c r="E639" s="169"/>
      <c r="F639" s="170"/>
      <c r="G639" s="171" t="s">
        <v>22</v>
      </c>
      <c r="H639" s="230">
        <v>1</v>
      </c>
      <c r="I639" s="97"/>
      <c r="J639" s="97"/>
    </row>
    <row r="640" spans="1:10" x14ac:dyDescent="0.25">
      <c r="A640" s="172" t="s">
        <v>175</v>
      </c>
      <c r="B640" s="173" t="s">
        <v>668</v>
      </c>
      <c r="C640" s="172" t="s">
        <v>21</v>
      </c>
      <c r="D640" s="188" t="s">
        <v>669</v>
      </c>
      <c r="E640" s="174"/>
      <c r="F640" s="175"/>
      <c r="G640" s="176" t="s">
        <v>25</v>
      </c>
      <c r="H640" s="231">
        <v>5.8000000000000004E-6</v>
      </c>
      <c r="I640" s="177"/>
      <c r="J640" s="177"/>
    </row>
    <row r="641" spans="1:10" x14ac:dyDescent="0.25">
      <c r="A641" s="172" t="s">
        <v>175</v>
      </c>
      <c r="B641" s="173" t="s">
        <v>652</v>
      </c>
      <c r="C641" s="172" t="s">
        <v>21</v>
      </c>
      <c r="D641" s="188" t="s">
        <v>653</v>
      </c>
      <c r="E641" s="174"/>
      <c r="F641" s="175"/>
      <c r="G641" s="176" t="s">
        <v>25</v>
      </c>
      <c r="H641" s="231">
        <v>5.6999999999999996E-6</v>
      </c>
      <c r="I641" s="177"/>
      <c r="J641" s="177"/>
    </row>
    <row r="642" spans="1:10" x14ac:dyDescent="0.25">
      <c r="A642" s="178"/>
      <c r="B642" s="178"/>
      <c r="C642" s="178"/>
      <c r="D642" s="178"/>
      <c r="E642" s="178" t="s">
        <v>69</v>
      </c>
      <c r="F642" s="179">
        <v>0</v>
      </c>
      <c r="G642" s="178" t="s">
        <v>70</v>
      </c>
      <c r="H642" s="232">
        <v>0</v>
      </c>
      <c r="I642" s="178"/>
      <c r="J642" s="179"/>
    </row>
    <row r="643" spans="1:10" ht="13.8" thickBot="1" x14ac:dyDescent="0.3">
      <c r="A643" s="178"/>
      <c r="B643" s="178"/>
      <c r="C643" s="178"/>
      <c r="D643" s="178"/>
      <c r="E643" s="178" t="s">
        <v>72</v>
      </c>
      <c r="F643" s="179">
        <v>1.35</v>
      </c>
      <c r="G643" s="178"/>
      <c r="H643" s="233" t="s">
        <v>73</v>
      </c>
      <c r="I643" s="180"/>
      <c r="J643" s="179"/>
    </row>
    <row r="644" spans="1:10" ht="13.8" thickTop="1" x14ac:dyDescent="0.25">
      <c r="A644" s="181"/>
      <c r="B644" s="181"/>
      <c r="C644" s="181"/>
      <c r="D644" s="181"/>
      <c r="E644" s="181"/>
      <c r="F644" s="181"/>
      <c r="G644" s="181"/>
      <c r="H644" s="234"/>
      <c r="I644" s="181"/>
      <c r="J644" s="181"/>
    </row>
    <row r="645" spans="1:10" ht="13.8" x14ac:dyDescent="0.25">
      <c r="A645" s="163"/>
      <c r="B645" s="164" t="s">
        <v>15</v>
      </c>
      <c r="C645" s="163" t="s">
        <v>16</v>
      </c>
      <c r="D645" s="186" t="s">
        <v>0</v>
      </c>
      <c r="E645" s="165"/>
      <c r="F645" s="166"/>
      <c r="G645" s="167" t="s">
        <v>17</v>
      </c>
      <c r="H645" s="229" t="s">
        <v>18</v>
      </c>
      <c r="I645" s="164"/>
      <c r="J645" s="164"/>
    </row>
    <row r="646" spans="1:10" x14ac:dyDescent="0.25">
      <c r="A646" s="95" t="s">
        <v>174</v>
      </c>
      <c r="B646" s="168" t="s">
        <v>121</v>
      </c>
      <c r="C646" s="95" t="s">
        <v>21</v>
      </c>
      <c r="D646" s="187" t="s">
        <v>122</v>
      </c>
      <c r="E646" s="169"/>
      <c r="F646" s="170"/>
      <c r="G646" s="171" t="s">
        <v>22</v>
      </c>
      <c r="H646" s="230">
        <v>1</v>
      </c>
      <c r="I646" s="97"/>
      <c r="J646" s="97"/>
    </row>
    <row r="647" spans="1:10" x14ac:dyDescent="0.25">
      <c r="A647" s="172" t="s">
        <v>175</v>
      </c>
      <c r="B647" s="173" t="s">
        <v>668</v>
      </c>
      <c r="C647" s="172" t="s">
        <v>21</v>
      </c>
      <c r="D647" s="188" t="s">
        <v>669</v>
      </c>
      <c r="E647" s="174"/>
      <c r="F647" s="175"/>
      <c r="G647" s="176" t="s">
        <v>25</v>
      </c>
      <c r="H647" s="231">
        <v>1.4399999999999999E-5</v>
      </c>
      <c r="I647" s="177"/>
      <c r="J647" s="177"/>
    </row>
    <row r="648" spans="1:10" x14ac:dyDescent="0.25">
      <c r="A648" s="172" t="s">
        <v>175</v>
      </c>
      <c r="B648" s="173" t="s">
        <v>652</v>
      </c>
      <c r="C648" s="172" t="s">
        <v>21</v>
      </c>
      <c r="D648" s="188" t="s">
        <v>653</v>
      </c>
      <c r="E648" s="174"/>
      <c r="F648" s="175"/>
      <c r="G648" s="176" t="s">
        <v>25</v>
      </c>
      <c r="H648" s="231">
        <v>1.4100000000000001E-5</v>
      </c>
      <c r="I648" s="177"/>
      <c r="J648" s="177"/>
    </row>
    <row r="649" spans="1:10" x14ac:dyDescent="0.25">
      <c r="A649" s="178"/>
      <c r="B649" s="178"/>
      <c r="C649" s="178"/>
      <c r="D649" s="178"/>
      <c r="E649" s="178" t="s">
        <v>69</v>
      </c>
      <c r="F649" s="179">
        <v>0</v>
      </c>
      <c r="G649" s="178" t="s">
        <v>70</v>
      </c>
      <c r="H649" s="232">
        <v>0</v>
      </c>
      <c r="I649" s="178"/>
      <c r="J649" s="179"/>
    </row>
    <row r="650" spans="1:10" ht="13.8" thickBot="1" x14ac:dyDescent="0.3">
      <c r="A650" s="178"/>
      <c r="B650" s="178"/>
      <c r="C650" s="178"/>
      <c r="D650" s="178"/>
      <c r="E650" s="178" t="s">
        <v>72</v>
      </c>
      <c r="F650" s="179">
        <v>3.34</v>
      </c>
      <c r="G650" s="178"/>
      <c r="H650" s="233" t="s">
        <v>73</v>
      </c>
      <c r="I650" s="180"/>
      <c r="J650" s="179"/>
    </row>
    <row r="651" spans="1:10" ht="13.8" thickTop="1" x14ac:dyDescent="0.25">
      <c r="A651" s="181"/>
      <c r="B651" s="181"/>
      <c r="C651" s="181"/>
      <c r="D651" s="181"/>
      <c r="E651" s="181"/>
      <c r="F651" s="181"/>
      <c r="G651" s="181"/>
      <c r="H651" s="234"/>
      <c r="I651" s="181"/>
      <c r="J651" s="181"/>
    </row>
    <row r="652" spans="1:10" ht="13.8" x14ac:dyDescent="0.25">
      <c r="A652" s="163"/>
      <c r="B652" s="164" t="s">
        <v>15</v>
      </c>
      <c r="C652" s="163" t="s">
        <v>16</v>
      </c>
      <c r="D652" s="186" t="s">
        <v>0</v>
      </c>
      <c r="E652" s="165"/>
      <c r="F652" s="166"/>
      <c r="G652" s="167" t="s">
        <v>17</v>
      </c>
      <c r="H652" s="229" t="s">
        <v>18</v>
      </c>
      <c r="I652" s="164"/>
      <c r="J652" s="164"/>
    </row>
    <row r="653" spans="1:10" x14ac:dyDescent="0.25">
      <c r="A653" s="95" t="s">
        <v>174</v>
      </c>
      <c r="B653" s="168" t="s">
        <v>115</v>
      </c>
      <c r="C653" s="95" t="s">
        <v>21</v>
      </c>
      <c r="D653" s="187" t="s">
        <v>116</v>
      </c>
      <c r="E653" s="169"/>
      <c r="F653" s="170"/>
      <c r="G653" s="171" t="s">
        <v>22</v>
      </c>
      <c r="H653" s="230">
        <v>1</v>
      </c>
      <c r="I653" s="97"/>
      <c r="J653" s="97"/>
    </row>
    <row r="654" spans="1:10" x14ac:dyDescent="0.25">
      <c r="A654" s="172" t="s">
        <v>175</v>
      </c>
      <c r="B654" s="173" t="s">
        <v>668</v>
      </c>
      <c r="C654" s="172" t="s">
        <v>21</v>
      </c>
      <c r="D654" s="188" t="s">
        <v>669</v>
      </c>
      <c r="E654" s="174"/>
      <c r="F654" s="175"/>
      <c r="G654" s="176" t="s">
        <v>25</v>
      </c>
      <c r="H654" s="231">
        <v>6.8899999999999994E-5</v>
      </c>
      <c r="I654" s="177"/>
      <c r="J654" s="177"/>
    </row>
    <row r="655" spans="1:10" x14ac:dyDescent="0.25">
      <c r="A655" s="172" t="s">
        <v>175</v>
      </c>
      <c r="B655" s="173" t="s">
        <v>652</v>
      </c>
      <c r="C655" s="172" t="s">
        <v>21</v>
      </c>
      <c r="D655" s="188" t="s">
        <v>653</v>
      </c>
      <c r="E655" s="174"/>
      <c r="F655" s="175"/>
      <c r="G655" s="176" t="s">
        <v>25</v>
      </c>
      <c r="H655" s="231">
        <v>6.4300000000000004E-5</v>
      </c>
      <c r="I655" s="177"/>
      <c r="J655" s="177"/>
    </row>
    <row r="656" spans="1:10" x14ac:dyDescent="0.25">
      <c r="A656" s="178"/>
      <c r="B656" s="178"/>
      <c r="C656" s="178"/>
      <c r="D656" s="178"/>
      <c r="E656" s="178" t="s">
        <v>69</v>
      </c>
      <c r="F656" s="179">
        <v>0</v>
      </c>
      <c r="G656" s="178" t="s">
        <v>70</v>
      </c>
      <c r="H656" s="232">
        <v>0</v>
      </c>
      <c r="I656" s="178"/>
      <c r="J656" s="179"/>
    </row>
    <row r="657" spans="1:10" ht="13.8" thickBot="1" x14ac:dyDescent="0.3">
      <c r="A657" s="178"/>
      <c r="B657" s="178"/>
      <c r="C657" s="178"/>
      <c r="D657" s="178"/>
      <c r="E657" s="178" t="s">
        <v>72</v>
      </c>
      <c r="F657" s="179">
        <v>15.33</v>
      </c>
      <c r="G657" s="178"/>
      <c r="H657" s="233" t="s">
        <v>73</v>
      </c>
      <c r="I657" s="180"/>
      <c r="J657" s="179"/>
    </row>
    <row r="658" spans="1:10" ht="13.8" thickTop="1" x14ac:dyDescent="0.25">
      <c r="A658" s="181"/>
      <c r="B658" s="181"/>
      <c r="C658" s="181"/>
      <c r="D658" s="181"/>
      <c r="E658" s="181"/>
      <c r="F658" s="181"/>
      <c r="G658" s="181"/>
      <c r="H658" s="234"/>
      <c r="I658" s="181"/>
      <c r="J658" s="181"/>
    </row>
    <row r="659" spans="1:10" ht="13.8" x14ac:dyDescent="0.25">
      <c r="A659" s="163"/>
      <c r="B659" s="164" t="s">
        <v>15</v>
      </c>
      <c r="C659" s="163" t="s">
        <v>16</v>
      </c>
      <c r="D659" s="186" t="s">
        <v>0</v>
      </c>
      <c r="E659" s="165"/>
      <c r="F659" s="166"/>
      <c r="G659" s="167" t="s">
        <v>17</v>
      </c>
      <c r="H659" s="229" t="s">
        <v>18</v>
      </c>
      <c r="I659" s="164"/>
      <c r="J659" s="164"/>
    </row>
    <row r="660" spans="1:10" x14ac:dyDescent="0.25">
      <c r="A660" s="95" t="s">
        <v>174</v>
      </c>
      <c r="B660" s="168" t="s">
        <v>119</v>
      </c>
      <c r="C660" s="95" t="s">
        <v>21</v>
      </c>
      <c r="D660" s="187" t="s">
        <v>120</v>
      </c>
      <c r="E660" s="169"/>
      <c r="F660" s="170"/>
      <c r="G660" s="171" t="s">
        <v>22</v>
      </c>
      <c r="H660" s="230">
        <v>1</v>
      </c>
      <c r="I660" s="97"/>
      <c r="J660" s="97"/>
    </row>
    <row r="661" spans="1:10" x14ac:dyDescent="0.25">
      <c r="A661" s="172" t="s">
        <v>175</v>
      </c>
      <c r="B661" s="173" t="s">
        <v>39</v>
      </c>
      <c r="C661" s="172" t="s">
        <v>21</v>
      </c>
      <c r="D661" s="188" t="s">
        <v>40</v>
      </c>
      <c r="E661" s="174"/>
      <c r="F661" s="175"/>
      <c r="G661" s="176" t="s">
        <v>41</v>
      </c>
      <c r="H661" s="231">
        <v>32.159999999999997</v>
      </c>
      <c r="I661" s="177"/>
      <c r="J661" s="177"/>
    </row>
    <row r="662" spans="1:10" x14ac:dyDescent="0.25">
      <c r="A662" s="178"/>
      <c r="B662" s="178"/>
      <c r="C662" s="178"/>
      <c r="D662" s="178"/>
      <c r="E662" s="178" t="s">
        <v>69</v>
      </c>
      <c r="F662" s="179">
        <v>0</v>
      </c>
      <c r="G662" s="178" t="s">
        <v>70</v>
      </c>
      <c r="H662" s="232">
        <v>0</v>
      </c>
      <c r="I662" s="178"/>
      <c r="J662" s="179"/>
    </row>
    <row r="663" spans="1:10" ht="13.8" thickBot="1" x14ac:dyDescent="0.3">
      <c r="A663" s="178"/>
      <c r="B663" s="178"/>
      <c r="C663" s="178"/>
      <c r="D663" s="178"/>
      <c r="E663" s="178" t="s">
        <v>72</v>
      </c>
      <c r="F663" s="179">
        <v>50.61</v>
      </c>
      <c r="G663" s="178"/>
      <c r="H663" s="233" t="s">
        <v>73</v>
      </c>
      <c r="I663" s="180"/>
      <c r="J663" s="179"/>
    </row>
    <row r="664" spans="1:10" ht="13.8" thickTop="1" x14ac:dyDescent="0.25">
      <c r="A664" s="181"/>
      <c r="B664" s="181"/>
      <c r="C664" s="181"/>
      <c r="D664" s="181"/>
      <c r="E664" s="181"/>
      <c r="F664" s="181"/>
      <c r="G664" s="181"/>
      <c r="H664" s="234"/>
      <c r="I664" s="181"/>
      <c r="J664" s="181"/>
    </row>
    <row r="665" spans="1:10" ht="13.8" x14ac:dyDescent="0.25">
      <c r="A665" s="163"/>
      <c r="B665" s="164" t="s">
        <v>15</v>
      </c>
      <c r="C665" s="163" t="s">
        <v>16</v>
      </c>
      <c r="D665" s="186" t="s">
        <v>0</v>
      </c>
      <c r="E665" s="165"/>
      <c r="F665" s="166"/>
      <c r="G665" s="167" t="s">
        <v>17</v>
      </c>
      <c r="H665" s="229" t="s">
        <v>18</v>
      </c>
      <c r="I665" s="164"/>
      <c r="J665" s="164"/>
    </row>
    <row r="666" spans="1:10" x14ac:dyDescent="0.25">
      <c r="A666" s="95" t="s">
        <v>174</v>
      </c>
      <c r="B666" s="168" t="s">
        <v>76</v>
      </c>
      <c r="C666" s="95" t="s">
        <v>21</v>
      </c>
      <c r="D666" s="187" t="s">
        <v>77</v>
      </c>
      <c r="E666" s="169"/>
      <c r="F666" s="170"/>
      <c r="G666" s="171" t="s">
        <v>78</v>
      </c>
      <c r="H666" s="230">
        <v>1</v>
      </c>
      <c r="I666" s="97"/>
      <c r="J666" s="97"/>
    </row>
    <row r="667" spans="1:10" x14ac:dyDescent="0.25">
      <c r="A667" s="172" t="s">
        <v>173</v>
      </c>
      <c r="B667" s="173" t="s">
        <v>123</v>
      </c>
      <c r="C667" s="172" t="s">
        <v>21</v>
      </c>
      <c r="D667" s="188" t="s">
        <v>124</v>
      </c>
      <c r="E667" s="174"/>
      <c r="F667" s="175"/>
      <c r="G667" s="176" t="s">
        <v>22</v>
      </c>
      <c r="H667" s="231">
        <v>1</v>
      </c>
      <c r="I667" s="177"/>
      <c r="J667" s="177"/>
    </row>
    <row r="668" spans="1:10" x14ac:dyDescent="0.25">
      <c r="A668" s="172" t="s">
        <v>173</v>
      </c>
      <c r="B668" s="173" t="s">
        <v>670</v>
      </c>
      <c r="C668" s="172" t="s">
        <v>21</v>
      </c>
      <c r="D668" s="188" t="s">
        <v>671</v>
      </c>
      <c r="E668" s="174"/>
      <c r="F668" s="175"/>
      <c r="G668" s="176" t="s">
        <v>22</v>
      </c>
      <c r="H668" s="231">
        <v>1</v>
      </c>
      <c r="I668" s="177"/>
      <c r="J668" s="177"/>
    </row>
    <row r="669" spans="1:10" x14ac:dyDescent="0.25">
      <c r="A669" s="172" t="s">
        <v>173</v>
      </c>
      <c r="B669" s="173" t="s">
        <v>672</v>
      </c>
      <c r="C669" s="172" t="s">
        <v>21</v>
      </c>
      <c r="D669" s="188" t="s">
        <v>673</v>
      </c>
      <c r="E669" s="174"/>
      <c r="F669" s="175"/>
      <c r="G669" s="176" t="s">
        <v>22</v>
      </c>
      <c r="H669" s="231">
        <v>1</v>
      </c>
      <c r="I669" s="177"/>
      <c r="J669" s="177"/>
    </row>
    <row r="670" spans="1:10" x14ac:dyDescent="0.25">
      <c r="A670" s="172" t="s">
        <v>173</v>
      </c>
      <c r="B670" s="173" t="s">
        <v>674</v>
      </c>
      <c r="C670" s="172" t="s">
        <v>21</v>
      </c>
      <c r="D670" s="188" t="s">
        <v>675</v>
      </c>
      <c r="E670" s="174"/>
      <c r="F670" s="175"/>
      <c r="G670" s="176" t="s">
        <v>22</v>
      </c>
      <c r="H670" s="231">
        <v>1</v>
      </c>
      <c r="I670" s="177"/>
      <c r="J670" s="177"/>
    </row>
    <row r="671" spans="1:10" x14ac:dyDescent="0.25">
      <c r="A671" s="178"/>
      <c r="B671" s="178"/>
      <c r="C671" s="178"/>
      <c r="D671" s="178"/>
      <c r="E671" s="178" t="s">
        <v>69</v>
      </c>
      <c r="F671" s="179">
        <v>12.417716800000001</v>
      </c>
      <c r="G671" s="178" t="s">
        <v>70</v>
      </c>
      <c r="H671" s="232">
        <v>13.99</v>
      </c>
      <c r="I671" s="178"/>
      <c r="J671" s="179"/>
    </row>
    <row r="672" spans="1:10" ht="13.8" thickBot="1" x14ac:dyDescent="0.3">
      <c r="A672" s="178"/>
      <c r="B672" s="178"/>
      <c r="C672" s="178"/>
      <c r="D672" s="178"/>
      <c r="E672" s="178" t="s">
        <v>72</v>
      </c>
      <c r="F672" s="179">
        <v>18.149999999999999</v>
      </c>
      <c r="G672" s="178"/>
      <c r="H672" s="233" t="s">
        <v>73</v>
      </c>
      <c r="I672" s="180"/>
      <c r="J672" s="179"/>
    </row>
    <row r="673" spans="1:10" ht="13.8" thickTop="1" x14ac:dyDescent="0.25">
      <c r="A673" s="181"/>
      <c r="B673" s="181"/>
      <c r="C673" s="181"/>
      <c r="D673" s="181"/>
      <c r="E673" s="181"/>
      <c r="F673" s="181"/>
      <c r="G673" s="181"/>
      <c r="H673" s="234"/>
      <c r="I673" s="181"/>
      <c r="J673" s="181"/>
    </row>
    <row r="674" spans="1:10" ht="13.8" x14ac:dyDescent="0.25">
      <c r="A674" s="163"/>
      <c r="B674" s="164" t="s">
        <v>15</v>
      </c>
      <c r="C674" s="163" t="s">
        <v>16</v>
      </c>
      <c r="D674" s="186" t="s">
        <v>0</v>
      </c>
      <c r="E674" s="165"/>
      <c r="F674" s="166"/>
      <c r="G674" s="167" t="s">
        <v>17</v>
      </c>
      <c r="H674" s="229" t="s">
        <v>18</v>
      </c>
      <c r="I674" s="164"/>
      <c r="J674" s="164"/>
    </row>
    <row r="675" spans="1:10" x14ac:dyDescent="0.25">
      <c r="A675" s="95" t="s">
        <v>174</v>
      </c>
      <c r="B675" s="168" t="s">
        <v>425</v>
      </c>
      <c r="C675" s="95" t="s">
        <v>21</v>
      </c>
      <c r="D675" s="187" t="s">
        <v>426</v>
      </c>
      <c r="E675" s="169"/>
      <c r="F675" s="170"/>
      <c r="G675" s="171" t="s">
        <v>33</v>
      </c>
      <c r="H675" s="230">
        <v>1</v>
      </c>
      <c r="I675" s="97"/>
      <c r="J675" s="97"/>
    </row>
    <row r="676" spans="1:10" x14ac:dyDescent="0.25">
      <c r="A676" s="172" t="s">
        <v>173</v>
      </c>
      <c r="B676" s="173" t="s">
        <v>676</v>
      </c>
      <c r="C676" s="172" t="s">
        <v>21</v>
      </c>
      <c r="D676" s="188" t="s">
        <v>677</v>
      </c>
      <c r="E676" s="174"/>
      <c r="F676" s="175"/>
      <c r="G676" s="176" t="s">
        <v>22</v>
      </c>
      <c r="H676" s="231">
        <v>1</v>
      </c>
      <c r="I676" s="177"/>
      <c r="J676" s="177"/>
    </row>
    <row r="677" spans="1:10" x14ac:dyDescent="0.25">
      <c r="A677" s="172" t="s">
        <v>173</v>
      </c>
      <c r="B677" s="173" t="s">
        <v>678</v>
      </c>
      <c r="C677" s="172" t="s">
        <v>21</v>
      </c>
      <c r="D677" s="188" t="s">
        <v>679</v>
      </c>
      <c r="E677" s="174"/>
      <c r="F677" s="175"/>
      <c r="G677" s="176" t="s">
        <v>22</v>
      </c>
      <c r="H677" s="231">
        <v>1</v>
      </c>
      <c r="I677" s="177"/>
      <c r="J677" s="177"/>
    </row>
    <row r="678" spans="1:10" x14ac:dyDescent="0.25">
      <c r="A678" s="172" t="s">
        <v>173</v>
      </c>
      <c r="B678" s="173" t="s">
        <v>123</v>
      </c>
      <c r="C678" s="172" t="s">
        <v>21</v>
      </c>
      <c r="D678" s="188" t="s">
        <v>124</v>
      </c>
      <c r="E678" s="174"/>
      <c r="F678" s="175"/>
      <c r="G678" s="176" t="s">
        <v>22</v>
      </c>
      <c r="H678" s="231">
        <v>1</v>
      </c>
      <c r="I678" s="177"/>
      <c r="J678" s="177"/>
    </row>
    <row r="679" spans="1:10" x14ac:dyDescent="0.25">
      <c r="A679" s="172" t="s">
        <v>173</v>
      </c>
      <c r="B679" s="173" t="s">
        <v>670</v>
      </c>
      <c r="C679" s="172" t="s">
        <v>21</v>
      </c>
      <c r="D679" s="188" t="s">
        <v>671</v>
      </c>
      <c r="E679" s="174"/>
      <c r="F679" s="175"/>
      <c r="G679" s="176" t="s">
        <v>22</v>
      </c>
      <c r="H679" s="231">
        <v>1</v>
      </c>
      <c r="I679" s="177"/>
      <c r="J679" s="177"/>
    </row>
    <row r="680" spans="1:10" x14ac:dyDescent="0.25">
      <c r="A680" s="172" t="s">
        <v>173</v>
      </c>
      <c r="B680" s="173" t="s">
        <v>672</v>
      </c>
      <c r="C680" s="172" t="s">
        <v>21</v>
      </c>
      <c r="D680" s="188" t="s">
        <v>673</v>
      </c>
      <c r="E680" s="174"/>
      <c r="F680" s="175"/>
      <c r="G680" s="176" t="s">
        <v>22</v>
      </c>
      <c r="H680" s="231">
        <v>1</v>
      </c>
      <c r="I680" s="177"/>
      <c r="J680" s="177"/>
    </row>
    <row r="681" spans="1:10" x14ac:dyDescent="0.25">
      <c r="A681" s="172" t="s">
        <v>173</v>
      </c>
      <c r="B681" s="173" t="s">
        <v>674</v>
      </c>
      <c r="C681" s="172" t="s">
        <v>21</v>
      </c>
      <c r="D681" s="188" t="s">
        <v>675</v>
      </c>
      <c r="E681" s="174"/>
      <c r="F681" s="175"/>
      <c r="G681" s="176" t="s">
        <v>22</v>
      </c>
      <c r="H681" s="231">
        <v>1</v>
      </c>
      <c r="I681" s="177"/>
      <c r="J681" s="177"/>
    </row>
    <row r="682" spans="1:10" x14ac:dyDescent="0.25">
      <c r="A682" s="178"/>
      <c r="B682" s="178"/>
      <c r="C682" s="178"/>
      <c r="D682" s="178"/>
      <c r="E682" s="178" t="s">
        <v>69</v>
      </c>
      <c r="F682" s="179">
        <v>12.417716800000001</v>
      </c>
      <c r="G682" s="178" t="s">
        <v>70</v>
      </c>
      <c r="H682" s="232">
        <v>13.99</v>
      </c>
      <c r="I682" s="178"/>
      <c r="J682" s="179"/>
    </row>
    <row r="683" spans="1:10" ht="13.8" thickBot="1" x14ac:dyDescent="0.3">
      <c r="A683" s="178"/>
      <c r="B683" s="178"/>
      <c r="C683" s="178"/>
      <c r="D683" s="178"/>
      <c r="E683" s="178" t="s">
        <v>72</v>
      </c>
      <c r="F683" s="179">
        <v>69.34</v>
      </c>
      <c r="G683" s="178"/>
      <c r="H683" s="233" t="s">
        <v>73</v>
      </c>
      <c r="I683" s="180"/>
      <c r="J683" s="179"/>
    </row>
    <row r="684" spans="1:10" ht="13.8" thickTop="1" x14ac:dyDescent="0.25">
      <c r="A684" s="181"/>
      <c r="B684" s="181"/>
      <c r="C684" s="181"/>
      <c r="D684" s="181"/>
      <c r="E684" s="181"/>
      <c r="F684" s="181"/>
      <c r="G684" s="181"/>
      <c r="H684" s="234"/>
      <c r="I684" s="181"/>
      <c r="J684" s="181"/>
    </row>
    <row r="685" spans="1:10" ht="13.8" x14ac:dyDescent="0.25">
      <c r="A685" s="163"/>
      <c r="B685" s="164" t="s">
        <v>15</v>
      </c>
      <c r="C685" s="163" t="s">
        <v>16</v>
      </c>
      <c r="D685" s="186" t="s">
        <v>0</v>
      </c>
      <c r="E685" s="165"/>
      <c r="F685" s="166"/>
      <c r="G685" s="167" t="s">
        <v>17</v>
      </c>
      <c r="H685" s="229" t="s">
        <v>18</v>
      </c>
      <c r="I685" s="164"/>
      <c r="J685" s="164"/>
    </row>
    <row r="686" spans="1:10" x14ac:dyDescent="0.25">
      <c r="A686" s="95" t="s">
        <v>174</v>
      </c>
      <c r="B686" s="168" t="s">
        <v>670</v>
      </c>
      <c r="C686" s="95" t="s">
        <v>21</v>
      </c>
      <c r="D686" s="187" t="s">
        <v>671</v>
      </c>
      <c r="E686" s="169"/>
      <c r="F686" s="170"/>
      <c r="G686" s="171" t="s">
        <v>22</v>
      </c>
      <c r="H686" s="230">
        <v>1</v>
      </c>
      <c r="I686" s="97"/>
      <c r="J686" s="97"/>
    </row>
    <row r="687" spans="1:10" x14ac:dyDescent="0.25">
      <c r="A687" s="172" t="s">
        <v>175</v>
      </c>
      <c r="B687" s="173" t="s">
        <v>680</v>
      </c>
      <c r="C687" s="172" t="s">
        <v>21</v>
      </c>
      <c r="D687" s="188" t="s">
        <v>681</v>
      </c>
      <c r="E687" s="174"/>
      <c r="F687" s="175"/>
      <c r="G687" s="176" t="s">
        <v>25</v>
      </c>
      <c r="H687" s="231">
        <v>5.5099999999999998E-5</v>
      </c>
      <c r="I687" s="177"/>
      <c r="J687" s="177"/>
    </row>
    <row r="688" spans="1:10" x14ac:dyDescent="0.25">
      <c r="A688" s="172" t="s">
        <v>175</v>
      </c>
      <c r="B688" s="173" t="s">
        <v>682</v>
      </c>
      <c r="C688" s="172" t="s">
        <v>21</v>
      </c>
      <c r="D688" s="188" t="s">
        <v>683</v>
      </c>
      <c r="E688" s="174"/>
      <c r="F688" s="175"/>
      <c r="G688" s="176" t="s">
        <v>25</v>
      </c>
      <c r="H688" s="231">
        <v>3.43E-5</v>
      </c>
      <c r="I688" s="177"/>
      <c r="J688" s="177"/>
    </row>
    <row r="689" spans="1:10" x14ac:dyDescent="0.25">
      <c r="A689" s="178"/>
      <c r="B689" s="178"/>
      <c r="C689" s="178"/>
      <c r="D689" s="178"/>
      <c r="E689" s="178" t="s">
        <v>69</v>
      </c>
      <c r="F689" s="179">
        <v>0</v>
      </c>
      <c r="G689" s="178" t="s">
        <v>70</v>
      </c>
      <c r="H689" s="232">
        <v>0</v>
      </c>
      <c r="I689" s="178"/>
      <c r="J689" s="179"/>
    </row>
    <row r="690" spans="1:10" ht="13.8" thickBot="1" x14ac:dyDescent="0.3">
      <c r="A690" s="178"/>
      <c r="B690" s="178"/>
      <c r="C690" s="178"/>
      <c r="D690" s="178"/>
      <c r="E690" s="178" t="s">
        <v>72</v>
      </c>
      <c r="F690" s="179">
        <v>5.71</v>
      </c>
      <c r="G690" s="178"/>
      <c r="H690" s="233" t="s">
        <v>73</v>
      </c>
      <c r="I690" s="180"/>
      <c r="J690" s="179"/>
    </row>
    <row r="691" spans="1:10" ht="13.8" thickTop="1" x14ac:dyDescent="0.25">
      <c r="A691" s="181"/>
      <c r="B691" s="181"/>
      <c r="C691" s="181"/>
      <c r="D691" s="181"/>
      <c r="E691" s="181"/>
      <c r="F691" s="181"/>
      <c r="G691" s="181"/>
      <c r="H691" s="234"/>
      <c r="I691" s="181"/>
      <c r="J691" s="181"/>
    </row>
    <row r="692" spans="1:10" ht="13.8" x14ac:dyDescent="0.25">
      <c r="A692" s="163"/>
      <c r="B692" s="164" t="s">
        <v>15</v>
      </c>
      <c r="C692" s="163" t="s">
        <v>16</v>
      </c>
      <c r="D692" s="186" t="s">
        <v>0</v>
      </c>
      <c r="E692" s="165"/>
      <c r="F692" s="166"/>
      <c r="G692" s="167" t="s">
        <v>17</v>
      </c>
      <c r="H692" s="229" t="s">
        <v>18</v>
      </c>
      <c r="I692" s="164"/>
      <c r="J692" s="164"/>
    </row>
    <row r="693" spans="1:10" x14ac:dyDescent="0.25">
      <c r="A693" s="95" t="s">
        <v>174</v>
      </c>
      <c r="B693" s="168" t="s">
        <v>674</v>
      </c>
      <c r="C693" s="95" t="s">
        <v>21</v>
      </c>
      <c r="D693" s="187" t="s">
        <v>675</v>
      </c>
      <c r="E693" s="169"/>
      <c r="F693" s="170"/>
      <c r="G693" s="171" t="s">
        <v>22</v>
      </c>
      <c r="H693" s="230">
        <v>1</v>
      </c>
      <c r="I693" s="97"/>
      <c r="J693" s="97"/>
    </row>
    <row r="694" spans="1:10" x14ac:dyDescent="0.25">
      <c r="A694" s="172" t="s">
        <v>175</v>
      </c>
      <c r="B694" s="173" t="s">
        <v>680</v>
      </c>
      <c r="C694" s="172" t="s">
        <v>21</v>
      </c>
      <c r="D694" s="188" t="s">
        <v>681</v>
      </c>
      <c r="E694" s="174"/>
      <c r="F694" s="175"/>
      <c r="G694" s="176" t="s">
        <v>25</v>
      </c>
      <c r="H694" s="231">
        <v>5.8000000000000004E-6</v>
      </c>
      <c r="I694" s="177"/>
      <c r="J694" s="177"/>
    </row>
    <row r="695" spans="1:10" x14ac:dyDescent="0.25">
      <c r="A695" s="172" t="s">
        <v>175</v>
      </c>
      <c r="B695" s="173" t="s">
        <v>682</v>
      </c>
      <c r="C695" s="172" t="s">
        <v>21</v>
      </c>
      <c r="D695" s="188" t="s">
        <v>683</v>
      </c>
      <c r="E695" s="174"/>
      <c r="F695" s="175"/>
      <c r="G695" s="176" t="s">
        <v>25</v>
      </c>
      <c r="H695" s="231">
        <v>5.6999999999999996E-6</v>
      </c>
      <c r="I695" s="177"/>
      <c r="J695" s="177"/>
    </row>
    <row r="696" spans="1:10" x14ac:dyDescent="0.25">
      <c r="A696" s="178"/>
      <c r="B696" s="178"/>
      <c r="C696" s="178"/>
      <c r="D696" s="178"/>
      <c r="E696" s="178" t="s">
        <v>69</v>
      </c>
      <c r="F696" s="179">
        <v>0</v>
      </c>
      <c r="G696" s="178" t="s">
        <v>70</v>
      </c>
      <c r="H696" s="232">
        <v>0</v>
      </c>
      <c r="I696" s="178"/>
      <c r="J696" s="179"/>
    </row>
    <row r="697" spans="1:10" ht="13.8" thickBot="1" x14ac:dyDescent="0.3">
      <c r="A697" s="178"/>
      <c r="B697" s="178"/>
      <c r="C697" s="178"/>
      <c r="D697" s="178"/>
      <c r="E697" s="178" t="s">
        <v>72</v>
      </c>
      <c r="F697" s="179">
        <v>0.92</v>
      </c>
      <c r="G697" s="178"/>
      <c r="H697" s="233" t="s">
        <v>73</v>
      </c>
      <c r="I697" s="180"/>
      <c r="J697" s="179"/>
    </row>
    <row r="698" spans="1:10" ht="13.8" thickTop="1" x14ac:dyDescent="0.25">
      <c r="A698" s="181"/>
      <c r="B698" s="181"/>
      <c r="C698" s="181"/>
      <c r="D698" s="181"/>
      <c r="E698" s="181"/>
      <c r="F698" s="181"/>
      <c r="G698" s="181"/>
      <c r="H698" s="234"/>
      <c r="I698" s="181"/>
      <c r="J698" s="181"/>
    </row>
    <row r="699" spans="1:10" ht="13.8" x14ac:dyDescent="0.25">
      <c r="A699" s="163"/>
      <c r="B699" s="164" t="s">
        <v>15</v>
      </c>
      <c r="C699" s="163" t="s">
        <v>16</v>
      </c>
      <c r="D699" s="186" t="s">
        <v>0</v>
      </c>
      <c r="E699" s="165"/>
      <c r="F699" s="166"/>
      <c r="G699" s="167" t="s">
        <v>17</v>
      </c>
      <c r="H699" s="229" t="s">
        <v>18</v>
      </c>
      <c r="I699" s="164"/>
      <c r="J699" s="164"/>
    </row>
    <row r="700" spans="1:10" x14ac:dyDescent="0.25">
      <c r="A700" s="95" t="s">
        <v>174</v>
      </c>
      <c r="B700" s="168" t="s">
        <v>672</v>
      </c>
      <c r="C700" s="95" t="s">
        <v>21</v>
      </c>
      <c r="D700" s="187" t="s">
        <v>673</v>
      </c>
      <c r="E700" s="169"/>
      <c r="F700" s="170"/>
      <c r="G700" s="171" t="s">
        <v>22</v>
      </c>
      <c r="H700" s="230">
        <v>1</v>
      </c>
      <c r="I700" s="97"/>
      <c r="J700" s="97"/>
    </row>
    <row r="701" spans="1:10" x14ac:dyDescent="0.25">
      <c r="A701" s="172" t="s">
        <v>175</v>
      </c>
      <c r="B701" s="173" t="s">
        <v>680</v>
      </c>
      <c r="C701" s="172" t="s">
        <v>21</v>
      </c>
      <c r="D701" s="188" t="s">
        <v>681</v>
      </c>
      <c r="E701" s="174"/>
      <c r="F701" s="175"/>
      <c r="G701" s="176" t="s">
        <v>25</v>
      </c>
      <c r="H701" s="231">
        <v>1.4399999999999999E-5</v>
      </c>
      <c r="I701" s="177"/>
      <c r="J701" s="177"/>
    </row>
    <row r="702" spans="1:10" x14ac:dyDescent="0.25">
      <c r="A702" s="172" t="s">
        <v>175</v>
      </c>
      <c r="B702" s="173" t="s">
        <v>682</v>
      </c>
      <c r="C702" s="172" t="s">
        <v>21</v>
      </c>
      <c r="D702" s="188" t="s">
        <v>683</v>
      </c>
      <c r="E702" s="174"/>
      <c r="F702" s="175"/>
      <c r="G702" s="176" t="s">
        <v>25</v>
      </c>
      <c r="H702" s="231">
        <v>1.4100000000000001E-5</v>
      </c>
      <c r="I702" s="177"/>
      <c r="J702" s="177"/>
    </row>
    <row r="703" spans="1:10" x14ac:dyDescent="0.25">
      <c r="A703" s="178"/>
      <c r="B703" s="178"/>
      <c r="C703" s="178"/>
      <c r="D703" s="178"/>
      <c r="E703" s="178" t="s">
        <v>69</v>
      </c>
      <c r="F703" s="179">
        <v>0</v>
      </c>
      <c r="G703" s="178" t="s">
        <v>70</v>
      </c>
      <c r="H703" s="232">
        <v>0</v>
      </c>
      <c r="I703" s="178"/>
      <c r="J703" s="179"/>
    </row>
    <row r="704" spans="1:10" ht="13.8" thickBot="1" x14ac:dyDescent="0.3">
      <c r="A704" s="178"/>
      <c r="B704" s="178"/>
      <c r="C704" s="178"/>
      <c r="D704" s="178"/>
      <c r="E704" s="178" t="s">
        <v>72</v>
      </c>
      <c r="F704" s="179">
        <v>2.2799999999999998</v>
      </c>
      <c r="G704" s="178"/>
      <c r="H704" s="233" t="s">
        <v>73</v>
      </c>
      <c r="I704" s="180"/>
      <c r="J704" s="179"/>
    </row>
    <row r="705" spans="1:10" ht="13.8" thickTop="1" x14ac:dyDescent="0.25">
      <c r="A705" s="181"/>
      <c r="B705" s="181"/>
      <c r="C705" s="181"/>
      <c r="D705" s="181"/>
      <c r="E705" s="181"/>
      <c r="F705" s="181"/>
      <c r="G705" s="181"/>
      <c r="H705" s="234"/>
      <c r="I705" s="181"/>
      <c r="J705" s="181"/>
    </row>
    <row r="706" spans="1:10" ht="13.8" x14ac:dyDescent="0.25">
      <c r="A706" s="163"/>
      <c r="B706" s="164" t="s">
        <v>15</v>
      </c>
      <c r="C706" s="163" t="s">
        <v>16</v>
      </c>
      <c r="D706" s="186" t="s">
        <v>0</v>
      </c>
      <c r="E706" s="165"/>
      <c r="F706" s="166"/>
      <c r="G706" s="167" t="s">
        <v>17</v>
      </c>
      <c r="H706" s="229" t="s">
        <v>18</v>
      </c>
      <c r="I706" s="164"/>
      <c r="J706" s="164"/>
    </row>
    <row r="707" spans="1:10" x14ac:dyDescent="0.25">
      <c r="A707" s="95" t="s">
        <v>174</v>
      </c>
      <c r="B707" s="168" t="s">
        <v>676</v>
      </c>
      <c r="C707" s="95" t="s">
        <v>21</v>
      </c>
      <c r="D707" s="187" t="s">
        <v>677</v>
      </c>
      <c r="E707" s="169"/>
      <c r="F707" s="170"/>
      <c r="G707" s="171" t="s">
        <v>22</v>
      </c>
      <c r="H707" s="230">
        <v>1</v>
      </c>
      <c r="I707" s="97"/>
      <c r="J707" s="97"/>
    </row>
    <row r="708" spans="1:10" x14ac:dyDescent="0.25">
      <c r="A708" s="172" t="s">
        <v>175</v>
      </c>
      <c r="B708" s="173" t="s">
        <v>680</v>
      </c>
      <c r="C708" s="172" t="s">
        <v>21</v>
      </c>
      <c r="D708" s="188" t="s">
        <v>681</v>
      </c>
      <c r="E708" s="174"/>
      <c r="F708" s="175"/>
      <c r="G708" s="176" t="s">
        <v>25</v>
      </c>
      <c r="H708" s="231">
        <v>6.8899999999999994E-5</v>
      </c>
      <c r="I708" s="177"/>
      <c r="J708" s="177"/>
    </row>
    <row r="709" spans="1:10" x14ac:dyDescent="0.25">
      <c r="A709" s="172" t="s">
        <v>175</v>
      </c>
      <c r="B709" s="173" t="s">
        <v>682</v>
      </c>
      <c r="C709" s="172" t="s">
        <v>21</v>
      </c>
      <c r="D709" s="188" t="s">
        <v>683</v>
      </c>
      <c r="E709" s="174"/>
      <c r="F709" s="175"/>
      <c r="G709" s="176" t="s">
        <v>25</v>
      </c>
      <c r="H709" s="231">
        <v>6.4300000000000004E-5</v>
      </c>
      <c r="I709" s="177"/>
      <c r="J709" s="177"/>
    </row>
    <row r="710" spans="1:10" x14ac:dyDescent="0.25">
      <c r="A710" s="178"/>
      <c r="B710" s="178"/>
      <c r="C710" s="178"/>
      <c r="D710" s="178"/>
      <c r="E710" s="178" t="s">
        <v>69</v>
      </c>
      <c r="F710" s="179">
        <v>0</v>
      </c>
      <c r="G710" s="178" t="s">
        <v>70</v>
      </c>
      <c r="H710" s="232">
        <v>0</v>
      </c>
      <c r="I710" s="178"/>
      <c r="J710" s="179"/>
    </row>
    <row r="711" spans="1:10" ht="13.8" thickBot="1" x14ac:dyDescent="0.3">
      <c r="A711" s="178"/>
      <c r="B711" s="178"/>
      <c r="C711" s="178"/>
      <c r="D711" s="178"/>
      <c r="E711" s="178" t="s">
        <v>72</v>
      </c>
      <c r="F711" s="179">
        <v>10.46</v>
      </c>
      <c r="G711" s="178"/>
      <c r="H711" s="233" t="s">
        <v>73</v>
      </c>
      <c r="I711" s="180"/>
      <c r="J711" s="179"/>
    </row>
    <row r="712" spans="1:10" ht="13.8" thickTop="1" x14ac:dyDescent="0.25">
      <c r="A712" s="181"/>
      <c r="B712" s="181"/>
      <c r="C712" s="181"/>
      <c r="D712" s="181"/>
      <c r="E712" s="181"/>
      <c r="F712" s="181"/>
      <c r="G712" s="181"/>
      <c r="H712" s="234"/>
      <c r="I712" s="181"/>
      <c r="J712" s="181"/>
    </row>
    <row r="713" spans="1:10" ht="13.8" x14ac:dyDescent="0.25">
      <c r="A713" s="163"/>
      <c r="B713" s="164" t="s">
        <v>15</v>
      </c>
      <c r="C713" s="163" t="s">
        <v>16</v>
      </c>
      <c r="D713" s="186" t="s">
        <v>0</v>
      </c>
      <c r="E713" s="165"/>
      <c r="F713" s="166"/>
      <c r="G713" s="167" t="s">
        <v>17</v>
      </c>
      <c r="H713" s="229" t="s">
        <v>18</v>
      </c>
      <c r="I713" s="164"/>
      <c r="J713" s="164"/>
    </row>
    <row r="714" spans="1:10" x14ac:dyDescent="0.25">
      <c r="A714" s="95" t="s">
        <v>174</v>
      </c>
      <c r="B714" s="168" t="s">
        <v>678</v>
      </c>
      <c r="C714" s="95" t="s">
        <v>21</v>
      </c>
      <c r="D714" s="187" t="s">
        <v>679</v>
      </c>
      <c r="E714" s="169"/>
      <c r="F714" s="170"/>
      <c r="G714" s="171" t="s">
        <v>22</v>
      </c>
      <c r="H714" s="230">
        <v>1</v>
      </c>
      <c r="I714" s="97"/>
      <c r="J714" s="97"/>
    </row>
    <row r="715" spans="1:10" x14ac:dyDescent="0.25">
      <c r="A715" s="172" t="s">
        <v>175</v>
      </c>
      <c r="B715" s="173" t="s">
        <v>39</v>
      </c>
      <c r="C715" s="172" t="s">
        <v>21</v>
      </c>
      <c r="D715" s="188" t="s">
        <v>40</v>
      </c>
      <c r="E715" s="174"/>
      <c r="F715" s="175"/>
      <c r="G715" s="176" t="s">
        <v>41</v>
      </c>
      <c r="H715" s="231">
        <v>25.87</v>
      </c>
      <c r="I715" s="177"/>
      <c r="J715" s="177"/>
    </row>
    <row r="716" spans="1:10" x14ac:dyDescent="0.25">
      <c r="A716" s="178"/>
      <c r="B716" s="178"/>
      <c r="C716" s="178"/>
      <c r="D716" s="178"/>
      <c r="E716" s="178" t="s">
        <v>69</v>
      </c>
      <c r="F716" s="179">
        <v>0</v>
      </c>
      <c r="G716" s="178" t="s">
        <v>70</v>
      </c>
      <c r="H716" s="232">
        <v>0</v>
      </c>
      <c r="I716" s="178"/>
      <c r="J716" s="179"/>
    </row>
    <row r="717" spans="1:10" ht="13.8" thickBot="1" x14ac:dyDescent="0.3">
      <c r="A717" s="178"/>
      <c r="B717" s="178"/>
      <c r="C717" s="178"/>
      <c r="D717" s="178"/>
      <c r="E717" s="178" t="s">
        <v>72</v>
      </c>
      <c r="F717" s="179">
        <v>40.71</v>
      </c>
      <c r="G717" s="178"/>
      <c r="H717" s="233" t="s">
        <v>73</v>
      </c>
      <c r="I717" s="180"/>
      <c r="J717" s="179"/>
    </row>
    <row r="718" spans="1:10" ht="13.8" thickTop="1" x14ac:dyDescent="0.25">
      <c r="A718" s="181"/>
      <c r="B718" s="181"/>
      <c r="C718" s="181"/>
      <c r="D718" s="181"/>
      <c r="E718" s="181"/>
      <c r="F718" s="181"/>
      <c r="G718" s="181"/>
      <c r="H718" s="234"/>
      <c r="I718" s="181"/>
      <c r="J718" s="181"/>
    </row>
    <row r="719" spans="1:10" ht="13.8" x14ac:dyDescent="0.25">
      <c r="A719" s="163"/>
      <c r="B719" s="164" t="s">
        <v>15</v>
      </c>
      <c r="C719" s="163" t="s">
        <v>16</v>
      </c>
      <c r="D719" s="186" t="s">
        <v>0</v>
      </c>
      <c r="E719" s="165"/>
      <c r="F719" s="166"/>
      <c r="G719" s="167" t="s">
        <v>17</v>
      </c>
      <c r="H719" s="229" t="s">
        <v>18</v>
      </c>
      <c r="I719" s="164"/>
      <c r="J719" s="164"/>
    </row>
    <row r="720" spans="1:10" x14ac:dyDescent="0.25">
      <c r="A720" s="95" t="s">
        <v>174</v>
      </c>
      <c r="B720" s="168" t="s">
        <v>83</v>
      </c>
      <c r="C720" s="95" t="s">
        <v>21</v>
      </c>
      <c r="D720" s="187" t="s">
        <v>84</v>
      </c>
      <c r="E720" s="169"/>
      <c r="F720" s="170"/>
      <c r="G720" s="171" t="s">
        <v>22</v>
      </c>
      <c r="H720" s="230">
        <v>1</v>
      </c>
      <c r="I720" s="97"/>
      <c r="J720" s="97"/>
    </row>
    <row r="721" spans="1:10" x14ac:dyDescent="0.25">
      <c r="A721" s="172" t="s">
        <v>173</v>
      </c>
      <c r="B721" s="173" t="s">
        <v>684</v>
      </c>
      <c r="C721" s="172" t="s">
        <v>21</v>
      </c>
      <c r="D721" s="188" t="s">
        <v>685</v>
      </c>
      <c r="E721" s="174"/>
      <c r="F721" s="175"/>
      <c r="G721" s="176" t="s">
        <v>22</v>
      </c>
      <c r="H721" s="231">
        <v>1</v>
      </c>
      <c r="I721" s="177"/>
      <c r="J721" s="177"/>
    </row>
    <row r="722" spans="1:10" x14ac:dyDescent="0.25">
      <c r="A722" s="172" t="s">
        <v>175</v>
      </c>
      <c r="B722" s="173" t="s">
        <v>686</v>
      </c>
      <c r="C722" s="172" t="s">
        <v>21</v>
      </c>
      <c r="D722" s="188" t="s">
        <v>687</v>
      </c>
      <c r="E722" s="174"/>
      <c r="F722" s="175"/>
      <c r="G722" s="176" t="s">
        <v>22</v>
      </c>
      <c r="H722" s="231">
        <v>1</v>
      </c>
      <c r="I722" s="177"/>
      <c r="J722" s="177"/>
    </row>
    <row r="723" spans="1:10" x14ac:dyDescent="0.25">
      <c r="A723" s="172" t="s">
        <v>175</v>
      </c>
      <c r="B723" s="173" t="s">
        <v>573</v>
      </c>
      <c r="C723" s="172" t="s">
        <v>21</v>
      </c>
      <c r="D723" s="188" t="s">
        <v>574</v>
      </c>
      <c r="E723" s="174"/>
      <c r="F723" s="175"/>
      <c r="G723" s="176" t="s">
        <v>22</v>
      </c>
      <c r="H723" s="231">
        <v>1</v>
      </c>
      <c r="I723" s="177"/>
      <c r="J723" s="177"/>
    </row>
    <row r="724" spans="1:10" x14ac:dyDescent="0.25">
      <c r="A724" s="172" t="s">
        <v>175</v>
      </c>
      <c r="B724" s="173" t="s">
        <v>575</v>
      </c>
      <c r="C724" s="172" t="s">
        <v>21</v>
      </c>
      <c r="D724" s="188" t="s">
        <v>576</v>
      </c>
      <c r="E724" s="174"/>
      <c r="F724" s="175"/>
      <c r="G724" s="176" t="s">
        <v>22</v>
      </c>
      <c r="H724" s="231">
        <v>1</v>
      </c>
      <c r="I724" s="177"/>
      <c r="J724" s="177"/>
    </row>
    <row r="725" spans="1:10" x14ac:dyDescent="0.25">
      <c r="A725" s="172" t="s">
        <v>175</v>
      </c>
      <c r="B725" s="173" t="s">
        <v>65</v>
      </c>
      <c r="C725" s="172" t="s">
        <v>21</v>
      </c>
      <c r="D725" s="188" t="s">
        <v>577</v>
      </c>
      <c r="E725" s="174"/>
      <c r="F725" s="175"/>
      <c r="G725" s="176" t="s">
        <v>22</v>
      </c>
      <c r="H725" s="231">
        <v>1</v>
      </c>
      <c r="I725" s="177"/>
      <c r="J725" s="177"/>
    </row>
    <row r="726" spans="1:10" x14ac:dyDescent="0.25">
      <c r="A726" s="172" t="s">
        <v>175</v>
      </c>
      <c r="B726" s="173" t="s">
        <v>68</v>
      </c>
      <c r="C726" s="172" t="s">
        <v>21</v>
      </c>
      <c r="D726" s="188" t="s">
        <v>578</v>
      </c>
      <c r="E726" s="174"/>
      <c r="F726" s="175"/>
      <c r="G726" s="176" t="s">
        <v>22</v>
      </c>
      <c r="H726" s="231">
        <v>1</v>
      </c>
      <c r="I726" s="177"/>
      <c r="J726" s="177"/>
    </row>
    <row r="727" spans="1:10" x14ac:dyDescent="0.25">
      <c r="A727" s="172" t="s">
        <v>175</v>
      </c>
      <c r="B727" s="173" t="s">
        <v>587</v>
      </c>
      <c r="C727" s="172" t="s">
        <v>21</v>
      </c>
      <c r="D727" s="188" t="s">
        <v>588</v>
      </c>
      <c r="E727" s="174"/>
      <c r="F727" s="175"/>
      <c r="G727" s="176" t="s">
        <v>22</v>
      </c>
      <c r="H727" s="231">
        <v>1</v>
      </c>
      <c r="I727" s="177"/>
      <c r="J727" s="177"/>
    </row>
    <row r="728" spans="1:10" x14ac:dyDescent="0.25">
      <c r="A728" s="172" t="s">
        <v>175</v>
      </c>
      <c r="B728" s="173" t="s">
        <v>589</v>
      </c>
      <c r="C728" s="172" t="s">
        <v>21</v>
      </c>
      <c r="D728" s="188" t="s">
        <v>590</v>
      </c>
      <c r="E728" s="174"/>
      <c r="F728" s="175"/>
      <c r="G728" s="176" t="s">
        <v>22</v>
      </c>
      <c r="H728" s="231">
        <v>1</v>
      </c>
      <c r="I728" s="177"/>
      <c r="J728" s="177"/>
    </row>
    <row r="729" spans="1:10" x14ac:dyDescent="0.25">
      <c r="A729" s="178"/>
      <c r="B729" s="178"/>
      <c r="C729" s="178"/>
      <c r="D729" s="178"/>
      <c r="E729" s="178" t="s">
        <v>69</v>
      </c>
      <c r="F729" s="179">
        <v>9.0840700000000005</v>
      </c>
      <c r="G729" s="178" t="s">
        <v>70</v>
      </c>
      <c r="H729" s="232">
        <v>10.24</v>
      </c>
      <c r="I729" s="178"/>
      <c r="J729" s="179"/>
    </row>
    <row r="730" spans="1:10" ht="13.8" thickBot="1" x14ac:dyDescent="0.3">
      <c r="A730" s="178"/>
      <c r="B730" s="178"/>
      <c r="C730" s="178"/>
      <c r="D730" s="178"/>
      <c r="E730" s="178" t="s">
        <v>72</v>
      </c>
      <c r="F730" s="179">
        <v>7.58</v>
      </c>
      <c r="G730" s="178"/>
      <c r="H730" s="233" t="s">
        <v>73</v>
      </c>
      <c r="I730" s="180"/>
      <c r="J730" s="179"/>
    </row>
    <row r="731" spans="1:10" ht="13.8" thickTop="1" x14ac:dyDescent="0.25">
      <c r="A731" s="181"/>
      <c r="B731" s="181"/>
      <c r="C731" s="181"/>
      <c r="D731" s="181"/>
      <c r="E731" s="181"/>
      <c r="F731" s="181"/>
      <c r="G731" s="181"/>
      <c r="H731" s="234"/>
      <c r="I731" s="181"/>
      <c r="J731" s="181"/>
    </row>
    <row r="732" spans="1:10" ht="13.8" x14ac:dyDescent="0.25">
      <c r="A732" s="163"/>
      <c r="B732" s="164" t="s">
        <v>15</v>
      </c>
      <c r="C732" s="163" t="s">
        <v>16</v>
      </c>
      <c r="D732" s="186" t="s">
        <v>0</v>
      </c>
      <c r="E732" s="165"/>
      <c r="F732" s="166"/>
      <c r="G732" s="167" t="s">
        <v>17</v>
      </c>
      <c r="H732" s="229" t="s">
        <v>18</v>
      </c>
      <c r="I732" s="164"/>
      <c r="J732" s="164"/>
    </row>
    <row r="733" spans="1:10" x14ac:dyDescent="0.25">
      <c r="A733" s="95" t="s">
        <v>174</v>
      </c>
      <c r="B733" s="168" t="s">
        <v>433</v>
      </c>
      <c r="C733" s="95" t="s">
        <v>21</v>
      </c>
      <c r="D733" s="187" t="s">
        <v>434</v>
      </c>
      <c r="E733" s="169"/>
      <c r="F733" s="170"/>
      <c r="G733" s="171" t="s">
        <v>33</v>
      </c>
      <c r="H733" s="230">
        <v>1</v>
      </c>
      <c r="I733" s="97"/>
      <c r="J733" s="97"/>
    </row>
    <row r="734" spans="1:10" x14ac:dyDescent="0.25">
      <c r="A734" s="172" t="s">
        <v>173</v>
      </c>
      <c r="B734" s="173" t="s">
        <v>688</v>
      </c>
      <c r="C734" s="172" t="s">
        <v>21</v>
      </c>
      <c r="D734" s="188" t="s">
        <v>689</v>
      </c>
      <c r="E734" s="174"/>
      <c r="F734" s="175"/>
      <c r="G734" s="176" t="s">
        <v>22</v>
      </c>
      <c r="H734" s="231">
        <v>1</v>
      </c>
      <c r="I734" s="177"/>
      <c r="J734" s="177"/>
    </row>
    <row r="735" spans="1:10" x14ac:dyDescent="0.25">
      <c r="A735" s="172" t="s">
        <v>173</v>
      </c>
      <c r="B735" s="173" t="s">
        <v>690</v>
      </c>
      <c r="C735" s="172" t="s">
        <v>21</v>
      </c>
      <c r="D735" s="188" t="s">
        <v>691</v>
      </c>
      <c r="E735" s="174"/>
      <c r="F735" s="175"/>
      <c r="G735" s="176" t="s">
        <v>22</v>
      </c>
      <c r="H735" s="231">
        <v>1</v>
      </c>
      <c r="I735" s="177"/>
      <c r="J735" s="177"/>
    </row>
    <row r="736" spans="1:10" x14ac:dyDescent="0.25">
      <c r="A736" s="172" t="s">
        <v>173</v>
      </c>
      <c r="B736" s="173" t="s">
        <v>692</v>
      </c>
      <c r="C736" s="172" t="s">
        <v>21</v>
      </c>
      <c r="D736" s="188" t="s">
        <v>693</v>
      </c>
      <c r="E736" s="174"/>
      <c r="F736" s="175"/>
      <c r="G736" s="176" t="s">
        <v>22</v>
      </c>
      <c r="H736" s="231">
        <v>1</v>
      </c>
      <c r="I736" s="177"/>
      <c r="J736" s="177"/>
    </row>
    <row r="737" spans="1:10" x14ac:dyDescent="0.25">
      <c r="A737" s="172" t="s">
        <v>173</v>
      </c>
      <c r="B737" s="173" t="s">
        <v>694</v>
      </c>
      <c r="C737" s="172" t="s">
        <v>21</v>
      </c>
      <c r="D737" s="188" t="s">
        <v>695</v>
      </c>
      <c r="E737" s="174"/>
      <c r="F737" s="175"/>
      <c r="G737" s="176" t="s">
        <v>22</v>
      </c>
      <c r="H737" s="231">
        <v>1</v>
      </c>
      <c r="I737" s="177"/>
      <c r="J737" s="177"/>
    </row>
    <row r="738" spans="1:10" x14ac:dyDescent="0.25">
      <c r="A738" s="172" t="s">
        <v>173</v>
      </c>
      <c r="B738" s="173" t="s">
        <v>696</v>
      </c>
      <c r="C738" s="172" t="s">
        <v>21</v>
      </c>
      <c r="D738" s="188" t="s">
        <v>697</v>
      </c>
      <c r="E738" s="174"/>
      <c r="F738" s="175"/>
      <c r="G738" s="176" t="s">
        <v>22</v>
      </c>
      <c r="H738" s="231">
        <v>1</v>
      </c>
      <c r="I738" s="177"/>
      <c r="J738" s="177"/>
    </row>
    <row r="739" spans="1:10" x14ac:dyDescent="0.25">
      <c r="A739" s="178"/>
      <c r="B739" s="178"/>
      <c r="C739" s="178"/>
      <c r="D739" s="178"/>
      <c r="E739" s="178" t="s">
        <v>69</v>
      </c>
      <c r="F739" s="179">
        <v>9.8363738999999999</v>
      </c>
      <c r="G739" s="178" t="s">
        <v>70</v>
      </c>
      <c r="H739" s="232">
        <v>11.08</v>
      </c>
      <c r="I739" s="178"/>
      <c r="J739" s="179"/>
    </row>
    <row r="740" spans="1:10" ht="13.8" thickBot="1" x14ac:dyDescent="0.3">
      <c r="A740" s="178"/>
      <c r="B740" s="178"/>
      <c r="C740" s="178"/>
      <c r="D740" s="178"/>
      <c r="E740" s="178" t="s">
        <v>72</v>
      </c>
      <c r="F740" s="179">
        <v>9.8000000000000007</v>
      </c>
      <c r="G740" s="178"/>
      <c r="H740" s="233" t="s">
        <v>73</v>
      </c>
      <c r="I740" s="180"/>
      <c r="J740" s="179"/>
    </row>
    <row r="741" spans="1:10" ht="13.8" thickTop="1" x14ac:dyDescent="0.25">
      <c r="A741" s="181"/>
      <c r="B741" s="181"/>
      <c r="C741" s="181"/>
      <c r="D741" s="181"/>
      <c r="E741" s="181"/>
      <c r="F741" s="181"/>
      <c r="G741" s="181"/>
      <c r="H741" s="234"/>
      <c r="I741" s="181"/>
      <c r="J741" s="181"/>
    </row>
    <row r="742" spans="1:10" ht="13.8" x14ac:dyDescent="0.25">
      <c r="A742" s="163"/>
      <c r="B742" s="164" t="s">
        <v>15</v>
      </c>
      <c r="C742" s="163" t="s">
        <v>16</v>
      </c>
      <c r="D742" s="186" t="s">
        <v>0</v>
      </c>
      <c r="E742" s="165"/>
      <c r="F742" s="166"/>
      <c r="G742" s="167" t="s">
        <v>17</v>
      </c>
      <c r="H742" s="229" t="s">
        <v>18</v>
      </c>
      <c r="I742" s="164"/>
      <c r="J742" s="164"/>
    </row>
    <row r="743" spans="1:10" x14ac:dyDescent="0.25">
      <c r="A743" s="95" t="s">
        <v>174</v>
      </c>
      <c r="B743" s="168" t="s">
        <v>690</v>
      </c>
      <c r="C743" s="95" t="s">
        <v>21</v>
      </c>
      <c r="D743" s="187" t="s">
        <v>691</v>
      </c>
      <c r="E743" s="169"/>
      <c r="F743" s="170"/>
      <c r="G743" s="171" t="s">
        <v>22</v>
      </c>
      <c r="H743" s="230">
        <v>1</v>
      </c>
      <c r="I743" s="97"/>
      <c r="J743" s="97"/>
    </row>
    <row r="744" spans="1:10" x14ac:dyDescent="0.25">
      <c r="A744" s="172" t="s">
        <v>175</v>
      </c>
      <c r="B744" s="173" t="s">
        <v>698</v>
      </c>
      <c r="C744" s="172" t="s">
        <v>21</v>
      </c>
      <c r="D744" s="188" t="s">
        <v>699</v>
      </c>
      <c r="E744" s="174"/>
      <c r="F744" s="175"/>
      <c r="G744" s="176" t="s">
        <v>25</v>
      </c>
      <c r="H744" s="231">
        <v>5.3300000000000001E-5</v>
      </c>
      <c r="I744" s="177"/>
      <c r="J744" s="177"/>
    </row>
    <row r="745" spans="1:10" x14ac:dyDescent="0.25">
      <c r="A745" s="178"/>
      <c r="B745" s="178"/>
      <c r="C745" s="178"/>
      <c r="D745" s="178"/>
      <c r="E745" s="178" t="s">
        <v>69</v>
      </c>
      <c r="F745" s="179">
        <v>0</v>
      </c>
      <c r="G745" s="178" t="s">
        <v>70</v>
      </c>
      <c r="H745" s="232">
        <v>0</v>
      </c>
      <c r="I745" s="178"/>
      <c r="J745" s="179"/>
    </row>
    <row r="746" spans="1:10" ht="13.8" thickBot="1" x14ac:dyDescent="0.3">
      <c r="A746" s="178"/>
      <c r="B746" s="178"/>
      <c r="C746" s="178"/>
      <c r="D746" s="178"/>
      <c r="E746" s="178" t="s">
        <v>72</v>
      </c>
      <c r="F746" s="179">
        <v>0.2</v>
      </c>
      <c r="G746" s="178"/>
      <c r="H746" s="233" t="s">
        <v>73</v>
      </c>
      <c r="I746" s="180"/>
      <c r="J746" s="179"/>
    </row>
    <row r="747" spans="1:10" ht="13.8" thickTop="1" x14ac:dyDescent="0.25">
      <c r="A747" s="181"/>
      <c r="B747" s="181"/>
      <c r="C747" s="181"/>
      <c r="D747" s="181"/>
      <c r="E747" s="181"/>
      <c r="F747" s="181"/>
      <c r="G747" s="181"/>
      <c r="H747" s="234"/>
      <c r="I747" s="181"/>
      <c r="J747" s="181"/>
    </row>
    <row r="748" spans="1:10" ht="13.8" x14ac:dyDescent="0.25">
      <c r="A748" s="163"/>
      <c r="B748" s="164" t="s">
        <v>15</v>
      </c>
      <c r="C748" s="163" t="s">
        <v>16</v>
      </c>
      <c r="D748" s="186" t="s">
        <v>0</v>
      </c>
      <c r="E748" s="165"/>
      <c r="F748" s="166"/>
      <c r="G748" s="167" t="s">
        <v>17</v>
      </c>
      <c r="H748" s="229" t="s">
        <v>18</v>
      </c>
      <c r="I748" s="164"/>
      <c r="J748" s="164"/>
    </row>
    <row r="749" spans="1:10" x14ac:dyDescent="0.25">
      <c r="A749" s="95" t="s">
        <v>174</v>
      </c>
      <c r="B749" s="168" t="s">
        <v>692</v>
      </c>
      <c r="C749" s="95" t="s">
        <v>21</v>
      </c>
      <c r="D749" s="187" t="s">
        <v>693</v>
      </c>
      <c r="E749" s="169"/>
      <c r="F749" s="170"/>
      <c r="G749" s="171" t="s">
        <v>22</v>
      </c>
      <c r="H749" s="230">
        <v>1</v>
      </c>
      <c r="I749" s="97"/>
      <c r="J749" s="97"/>
    </row>
    <row r="750" spans="1:10" x14ac:dyDescent="0.25">
      <c r="A750" s="172" t="s">
        <v>175</v>
      </c>
      <c r="B750" s="173" t="s">
        <v>698</v>
      </c>
      <c r="C750" s="172" t="s">
        <v>21</v>
      </c>
      <c r="D750" s="188" t="s">
        <v>699</v>
      </c>
      <c r="E750" s="174"/>
      <c r="F750" s="175"/>
      <c r="G750" s="176" t="s">
        <v>25</v>
      </c>
      <c r="H750" s="231">
        <v>1.43E-5</v>
      </c>
      <c r="I750" s="177"/>
      <c r="J750" s="177"/>
    </row>
    <row r="751" spans="1:10" x14ac:dyDescent="0.25">
      <c r="A751" s="178"/>
      <c r="B751" s="178"/>
      <c r="C751" s="178"/>
      <c r="D751" s="178"/>
      <c r="E751" s="178" t="s">
        <v>69</v>
      </c>
      <c r="F751" s="179">
        <v>0</v>
      </c>
      <c r="G751" s="178" t="s">
        <v>70</v>
      </c>
      <c r="H751" s="232">
        <v>0</v>
      </c>
      <c r="I751" s="178"/>
      <c r="J751" s="179"/>
    </row>
    <row r="752" spans="1:10" ht="13.8" thickBot="1" x14ac:dyDescent="0.3">
      <c r="A752" s="178"/>
      <c r="B752" s="178"/>
      <c r="C752" s="178"/>
      <c r="D752" s="178"/>
      <c r="E752" s="178" t="s">
        <v>72</v>
      </c>
      <c r="F752" s="179">
        <v>0.05</v>
      </c>
      <c r="G752" s="178"/>
      <c r="H752" s="233" t="s">
        <v>73</v>
      </c>
      <c r="I752" s="180"/>
      <c r="J752" s="179"/>
    </row>
    <row r="753" spans="1:10" ht="13.8" thickTop="1" x14ac:dyDescent="0.25">
      <c r="A753" s="181"/>
      <c r="B753" s="181"/>
      <c r="C753" s="181"/>
      <c r="D753" s="181"/>
      <c r="E753" s="181"/>
      <c r="F753" s="181"/>
      <c r="G753" s="181"/>
      <c r="H753" s="234"/>
      <c r="I753" s="181"/>
      <c r="J753" s="181"/>
    </row>
    <row r="754" spans="1:10" ht="13.8" x14ac:dyDescent="0.25">
      <c r="A754" s="163"/>
      <c r="B754" s="164" t="s">
        <v>15</v>
      </c>
      <c r="C754" s="163" t="s">
        <v>16</v>
      </c>
      <c r="D754" s="186" t="s">
        <v>0</v>
      </c>
      <c r="E754" s="165"/>
      <c r="F754" s="166"/>
      <c r="G754" s="167" t="s">
        <v>17</v>
      </c>
      <c r="H754" s="229" t="s">
        <v>18</v>
      </c>
      <c r="I754" s="164"/>
      <c r="J754" s="164"/>
    </row>
    <row r="755" spans="1:10" x14ac:dyDescent="0.25">
      <c r="A755" s="95" t="s">
        <v>174</v>
      </c>
      <c r="B755" s="168" t="s">
        <v>694</v>
      </c>
      <c r="C755" s="95" t="s">
        <v>21</v>
      </c>
      <c r="D755" s="187" t="s">
        <v>695</v>
      </c>
      <c r="E755" s="169"/>
      <c r="F755" s="170"/>
      <c r="G755" s="171" t="s">
        <v>22</v>
      </c>
      <c r="H755" s="230">
        <v>1</v>
      </c>
      <c r="I755" s="97"/>
      <c r="J755" s="97"/>
    </row>
    <row r="756" spans="1:10" x14ac:dyDescent="0.25">
      <c r="A756" s="172" t="s">
        <v>175</v>
      </c>
      <c r="B756" s="173" t="s">
        <v>698</v>
      </c>
      <c r="C756" s="172" t="s">
        <v>21</v>
      </c>
      <c r="D756" s="188" t="s">
        <v>699</v>
      </c>
      <c r="E756" s="174"/>
      <c r="F756" s="175"/>
      <c r="G756" s="176" t="s">
        <v>25</v>
      </c>
      <c r="H756" s="231">
        <v>6.6699999999999995E-5</v>
      </c>
      <c r="I756" s="177"/>
      <c r="J756" s="177"/>
    </row>
    <row r="757" spans="1:10" x14ac:dyDescent="0.25">
      <c r="A757" s="178"/>
      <c r="B757" s="178"/>
      <c r="C757" s="178"/>
      <c r="D757" s="178"/>
      <c r="E757" s="178" t="s">
        <v>69</v>
      </c>
      <c r="F757" s="179">
        <v>0</v>
      </c>
      <c r="G757" s="178" t="s">
        <v>70</v>
      </c>
      <c r="H757" s="232">
        <v>0</v>
      </c>
      <c r="I757" s="178"/>
      <c r="J757" s="179"/>
    </row>
    <row r="758" spans="1:10" ht="13.8" thickBot="1" x14ac:dyDescent="0.3">
      <c r="A758" s="178"/>
      <c r="B758" s="178"/>
      <c r="C758" s="178"/>
      <c r="D758" s="178"/>
      <c r="E758" s="178" t="s">
        <v>72</v>
      </c>
      <c r="F758" s="179">
        <v>0.25</v>
      </c>
      <c r="G758" s="178"/>
      <c r="H758" s="233" t="s">
        <v>73</v>
      </c>
      <c r="I758" s="180"/>
      <c r="J758" s="179"/>
    </row>
    <row r="759" spans="1:10" ht="13.8" thickTop="1" x14ac:dyDescent="0.25">
      <c r="A759" s="181"/>
      <c r="B759" s="181"/>
      <c r="C759" s="181"/>
      <c r="D759" s="181"/>
      <c r="E759" s="181"/>
      <c r="F759" s="181"/>
      <c r="G759" s="181"/>
      <c r="H759" s="234"/>
      <c r="I759" s="181"/>
      <c r="J759" s="181"/>
    </row>
    <row r="760" spans="1:10" ht="13.8" x14ac:dyDescent="0.25">
      <c r="A760" s="163"/>
      <c r="B760" s="164" t="s">
        <v>15</v>
      </c>
      <c r="C760" s="163" t="s">
        <v>16</v>
      </c>
      <c r="D760" s="186" t="s">
        <v>0</v>
      </c>
      <c r="E760" s="165"/>
      <c r="F760" s="166"/>
      <c r="G760" s="167" t="s">
        <v>17</v>
      </c>
      <c r="H760" s="229" t="s">
        <v>18</v>
      </c>
      <c r="I760" s="164"/>
      <c r="J760" s="164"/>
    </row>
    <row r="761" spans="1:10" x14ac:dyDescent="0.25">
      <c r="A761" s="95" t="s">
        <v>174</v>
      </c>
      <c r="B761" s="168" t="s">
        <v>696</v>
      </c>
      <c r="C761" s="95" t="s">
        <v>21</v>
      </c>
      <c r="D761" s="187" t="s">
        <v>697</v>
      </c>
      <c r="E761" s="169"/>
      <c r="F761" s="170"/>
      <c r="G761" s="171" t="s">
        <v>22</v>
      </c>
      <c r="H761" s="230">
        <v>1</v>
      </c>
      <c r="I761" s="97"/>
      <c r="J761" s="97"/>
    </row>
    <row r="762" spans="1:10" x14ac:dyDescent="0.25">
      <c r="A762" s="172" t="s">
        <v>175</v>
      </c>
      <c r="B762" s="173" t="s">
        <v>700</v>
      </c>
      <c r="C762" s="172" t="s">
        <v>21</v>
      </c>
      <c r="D762" s="188" t="s">
        <v>701</v>
      </c>
      <c r="E762" s="174"/>
      <c r="F762" s="175"/>
      <c r="G762" s="176" t="s">
        <v>41</v>
      </c>
      <c r="H762" s="231">
        <v>1.03</v>
      </c>
      <c r="I762" s="177"/>
      <c r="J762" s="177"/>
    </row>
    <row r="763" spans="1:10" x14ac:dyDescent="0.25">
      <c r="A763" s="178"/>
      <c r="B763" s="178"/>
      <c r="C763" s="178"/>
      <c r="D763" s="178"/>
      <c r="E763" s="178" t="s">
        <v>69</v>
      </c>
      <c r="F763" s="179">
        <v>0</v>
      </c>
      <c r="G763" s="178" t="s">
        <v>70</v>
      </c>
      <c r="H763" s="232">
        <v>0</v>
      </c>
      <c r="I763" s="178"/>
      <c r="J763" s="179"/>
    </row>
    <row r="764" spans="1:10" ht="13.8" thickBot="1" x14ac:dyDescent="0.3">
      <c r="A764" s="178"/>
      <c r="B764" s="178"/>
      <c r="C764" s="178"/>
      <c r="D764" s="178"/>
      <c r="E764" s="178" t="s">
        <v>72</v>
      </c>
      <c r="F764" s="179">
        <v>1.56</v>
      </c>
      <c r="G764" s="178"/>
      <c r="H764" s="233" t="s">
        <v>73</v>
      </c>
      <c r="I764" s="180"/>
      <c r="J764" s="179"/>
    </row>
    <row r="765" spans="1:10" ht="13.8" thickTop="1" x14ac:dyDescent="0.25">
      <c r="A765" s="181"/>
      <c r="B765" s="181"/>
      <c r="C765" s="181"/>
      <c r="D765" s="181"/>
      <c r="E765" s="181"/>
      <c r="F765" s="181"/>
      <c r="G765" s="181"/>
      <c r="H765" s="234"/>
      <c r="I765" s="181"/>
      <c r="J765" s="181"/>
    </row>
    <row r="766" spans="1:10" ht="13.8" x14ac:dyDescent="0.25">
      <c r="A766" s="163"/>
      <c r="B766" s="164" t="s">
        <v>15</v>
      </c>
      <c r="C766" s="163" t="s">
        <v>16</v>
      </c>
      <c r="D766" s="186" t="s">
        <v>0</v>
      </c>
      <c r="E766" s="165"/>
      <c r="F766" s="166"/>
      <c r="G766" s="167" t="s">
        <v>17</v>
      </c>
      <c r="H766" s="229" t="s">
        <v>18</v>
      </c>
      <c r="I766" s="164"/>
      <c r="J766" s="164"/>
    </row>
    <row r="767" spans="1:10" x14ac:dyDescent="0.25">
      <c r="A767" s="95" t="s">
        <v>174</v>
      </c>
      <c r="B767" s="168" t="s">
        <v>555</v>
      </c>
      <c r="C767" s="95" t="s">
        <v>21</v>
      </c>
      <c r="D767" s="187" t="s">
        <v>556</v>
      </c>
      <c r="E767" s="169"/>
      <c r="F767" s="170"/>
      <c r="G767" s="171" t="s">
        <v>38</v>
      </c>
      <c r="H767" s="230">
        <v>1</v>
      </c>
      <c r="I767" s="97"/>
      <c r="J767" s="97"/>
    </row>
    <row r="768" spans="1:10" x14ac:dyDescent="0.25">
      <c r="A768" s="172" t="s">
        <v>173</v>
      </c>
      <c r="B768" s="173" t="s">
        <v>83</v>
      </c>
      <c r="C768" s="172" t="s">
        <v>21</v>
      </c>
      <c r="D768" s="188" t="s">
        <v>84</v>
      </c>
      <c r="E768" s="174"/>
      <c r="F768" s="175"/>
      <c r="G768" s="176" t="s">
        <v>22</v>
      </c>
      <c r="H768" s="231">
        <v>0.186</v>
      </c>
      <c r="I768" s="177"/>
      <c r="J768" s="177"/>
    </row>
    <row r="769" spans="1:10" x14ac:dyDescent="0.25">
      <c r="A769" s="172" t="s">
        <v>173</v>
      </c>
      <c r="B769" s="173" t="s">
        <v>137</v>
      </c>
      <c r="C769" s="172" t="s">
        <v>21</v>
      </c>
      <c r="D769" s="188" t="s">
        <v>138</v>
      </c>
      <c r="E769" s="174"/>
      <c r="F769" s="175"/>
      <c r="G769" s="176" t="s">
        <v>22</v>
      </c>
      <c r="H769" s="231">
        <v>1.119</v>
      </c>
      <c r="I769" s="177"/>
      <c r="J769" s="177"/>
    </row>
    <row r="770" spans="1:10" x14ac:dyDescent="0.25">
      <c r="A770" s="172" t="s">
        <v>173</v>
      </c>
      <c r="B770" s="173" t="s">
        <v>85</v>
      </c>
      <c r="C770" s="172" t="s">
        <v>21</v>
      </c>
      <c r="D770" s="188" t="s">
        <v>86</v>
      </c>
      <c r="E770" s="174"/>
      <c r="F770" s="175"/>
      <c r="G770" s="176" t="s">
        <v>22</v>
      </c>
      <c r="H770" s="231">
        <v>1.1919999999999999</v>
      </c>
      <c r="I770" s="177"/>
      <c r="J770" s="177"/>
    </row>
    <row r="771" spans="1:10" x14ac:dyDescent="0.25">
      <c r="A771" s="172" t="s">
        <v>173</v>
      </c>
      <c r="B771" s="173" t="s">
        <v>153</v>
      </c>
      <c r="C771" s="172" t="s">
        <v>21</v>
      </c>
      <c r="D771" s="188" t="s">
        <v>154</v>
      </c>
      <c r="E771" s="174"/>
      <c r="F771" s="175"/>
      <c r="G771" s="176" t="s">
        <v>33</v>
      </c>
      <c r="H771" s="231">
        <v>0.19400000000000001</v>
      </c>
      <c r="I771" s="177"/>
      <c r="J771" s="177"/>
    </row>
    <row r="772" spans="1:10" x14ac:dyDescent="0.25">
      <c r="A772" s="172" t="s">
        <v>173</v>
      </c>
      <c r="B772" s="173" t="s">
        <v>155</v>
      </c>
      <c r="C772" s="172" t="s">
        <v>21</v>
      </c>
      <c r="D772" s="188" t="s">
        <v>156</v>
      </c>
      <c r="E772" s="174"/>
      <c r="F772" s="175"/>
      <c r="G772" s="176" t="s">
        <v>78</v>
      </c>
      <c r="H772" s="231">
        <v>0.17899999999999999</v>
      </c>
      <c r="I772" s="177"/>
      <c r="J772" s="177"/>
    </row>
    <row r="773" spans="1:10" x14ac:dyDescent="0.25">
      <c r="A773" s="172" t="s">
        <v>175</v>
      </c>
      <c r="B773" s="173" t="s">
        <v>702</v>
      </c>
      <c r="C773" s="172" t="s">
        <v>21</v>
      </c>
      <c r="D773" s="188" t="s">
        <v>703</v>
      </c>
      <c r="E773" s="174"/>
      <c r="F773" s="175"/>
      <c r="G773" s="176" t="s">
        <v>38</v>
      </c>
      <c r="H773" s="231">
        <v>1.103</v>
      </c>
      <c r="I773" s="177"/>
      <c r="J773" s="177"/>
    </row>
    <row r="774" spans="1:10" x14ac:dyDescent="0.25">
      <c r="A774" s="178"/>
      <c r="B774" s="178"/>
      <c r="C774" s="178"/>
      <c r="D774" s="178"/>
      <c r="E774" s="178" t="s">
        <v>69</v>
      </c>
      <c r="F774" s="179">
        <v>19.79499717886026</v>
      </c>
      <c r="G774" s="178" t="s">
        <v>70</v>
      </c>
      <c r="H774" s="232">
        <v>22.31</v>
      </c>
      <c r="I774" s="178"/>
      <c r="J774" s="179"/>
    </row>
    <row r="775" spans="1:10" ht="13.8" thickBot="1" x14ac:dyDescent="0.3">
      <c r="A775" s="178"/>
      <c r="B775" s="178"/>
      <c r="C775" s="178"/>
      <c r="D775" s="178"/>
      <c r="E775" s="178" t="s">
        <v>72</v>
      </c>
      <c r="F775" s="179">
        <v>198.06</v>
      </c>
      <c r="G775" s="178"/>
      <c r="H775" s="233" t="s">
        <v>73</v>
      </c>
      <c r="I775" s="180"/>
      <c r="J775" s="179"/>
    </row>
    <row r="776" spans="1:10" ht="13.8" thickTop="1" x14ac:dyDescent="0.25">
      <c r="A776" s="181"/>
      <c r="B776" s="181"/>
      <c r="C776" s="181"/>
      <c r="D776" s="181"/>
      <c r="E776" s="181"/>
      <c r="F776" s="181"/>
      <c r="G776" s="181"/>
      <c r="H776" s="234"/>
      <c r="I776" s="181"/>
      <c r="J776" s="181"/>
    </row>
    <row r="777" spans="1:10" ht="13.8" x14ac:dyDescent="0.25">
      <c r="A777" s="163"/>
      <c r="B777" s="164" t="s">
        <v>15</v>
      </c>
      <c r="C777" s="163" t="s">
        <v>16</v>
      </c>
      <c r="D777" s="186" t="s">
        <v>0</v>
      </c>
      <c r="E777" s="165"/>
      <c r="F777" s="166"/>
      <c r="G777" s="167" t="s">
        <v>17</v>
      </c>
      <c r="H777" s="229" t="s">
        <v>18</v>
      </c>
      <c r="I777" s="164"/>
      <c r="J777" s="164"/>
    </row>
    <row r="778" spans="1:10" x14ac:dyDescent="0.25">
      <c r="A778" s="95" t="s">
        <v>174</v>
      </c>
      <c r="B778" s="168" t="s">
        <v>431</v>
      </c>
      <c r="C778" s="95" t="s">
        <v>21</v>
      </c>
      <c r="D778" s="187" t="s">
        <v>432</v>
      </c>
      <c r="E778" s="169"/>
      <c r="F778" s="170"/>
      <c r="G778" s="171" t="s">
        <v>38</v>
      </c>
      <c r="H778" s="230">
        <v>1</v>
      </c>
      <c r="I778" s="97"/>
      <c r="J778" s="97"/>
    </row>
    <row r="779" spans="1:10" x14ac:dyDescent="0.25">
      <c r="A779" s="172" t="s">
        <v>173</v>
      </c>
      <c r="B779" s="173" t="s">
        <v>85</v>
      </c>
      <c r="C779" s="172" t="s">
        <v>21</v>
      </c>
      <c r="D779" s="188" t="s">
        <v>86</v>
      </c>
      <c r="E779" s="174"/>
      <c r="F779" s="175"/>
      <c r="G779" s="176" t="s">
        <v>22</v>
      </c>
      <c r="H779" s="231">
        <v>6.2382999999999997</v>
      </c>
      <c r="I779" s="177"/>
      <c r="J779" s="177"/>
    </row>
    <row r="780" spans="1:10" x14ac:dyDescent="0.25">
      <c r="A780" s="172" t="s">
        <v>175</v>
      </c>
      <c r="B780" s="173" t="s">
        <v>157</v>
      </c>
      <c r="C780" s="172" t="s">
        <v>21</v>
      </c>
      <c r="D780" s="188" t="s">
        <v>158</v>
      </c>
      <c r="E780" s="174"/>
      <c r="F780" s="175"/>
      <c r="G780" s="176" t="s">
        <v>38</v>
      </c>
      <c r="H780" s="231">
        <v>0.83479999999999999</v>
      </c>
      <c r="I780" s="177"/>
      <c r="J780" s="177"/>
    </row>
    <row r="781" spans="1:10" x14ac:dyDescent="0.25">
      <c r="A781" s="172" t="s">
        <v>175</v>
      </c>
      <c r="B781" s="173" t="s">
        <v>551</v>
      </c>
      <c r="C781" s="172" t="s">
        <v>21</v>
      </c>
      <c r="D781" s="188" t="s">
        <v>552</v>
      </c>
      <c r="E781" s="174"/>
      <c r="F781" s="175"/>
      <c r="G781" s="176" t="s">
        <v>51</v>
      </c>
      <c r="H781" s="231">
        <v>283.30919999999998</v>
      </c>
      <c r="I781" s="177"/>
      <c r="J781" s="177"/>
    </row>
    <row r="782" spans="1:10" x14ac:dyDescent="0.25">
      <c r="A782" s="172" t="s">
        <v>175</v>
      </c>
      <c r="B782" s="173" t="s">
        <v>704</v>
      </c>
      <c r="C782" s="172" t="s">
        <v>21</v>
      </c>
      <c r="D782" s="188" t="s">
        <v>705</v>
      </c>
      <c r="E782" s="174"/>
      <c r="F782" s="175"/>
      <c r="G782" s="176" t="s">
        <v>38</v>
      </c>
      <c r="H782" s="231">
        <v>0.59460000000000002</v>
      </c>
      <c r="I782" s="177"/>
      <c r="J782" s="177"/>
    </row>
    <row r="783" spans="1:10" x14ac:dyDescent="0.25">
      <c r="A783" s="178"/>
      <c r="B783" s="178"/>
      <c r="C783" s="178"/>
      <c r="D783" s="178"/>
      <c r="E783" s="178" t="s">
        <v>69</v>
      </c>
      <c r="F783" s="179">
        <v>41.005266127515512</v>
      </c>
      <c r="G783" s="178" t="s">
        <v>70</v>
      </c>
      <c r="H783" s="232">
        <v>46.2</v>
      </c>
      <c r="I783" s="178"/>
      <c r="J783" s="179"/>
    </row>
    <row r="784" spans="1:10" ht="13.8" thickBot="1" x14ac:dyDescent="0.3">
      <c r="A784" s="178"/>
      <c r="B784" s="178"/>
      <c r="C784" s="178"/>
      <c r="D784" s="178"/>
      <c r="E784" s="178" t="s">
        <v>72</v>
      </c>
      <c r="F784" s="179">
        <v>168.62</v>
      </c>
      <c r="G784" s="178"/>
      <c r="H784" s="233" t="s">
        <v>73</v>
      </c>
      <c r="I784" s="180"/>
      <c r="J784" s="179"/>
    </row>
    <row r="785" spans="1:10" ht="13.8" thickTop="1" x14ac:dyDescent="0.25">
      <c r="A785" s="181"/>
      <c r="B785" s="181"/>
      <c r="C785" s="181"/>
      <c r="D785" s="181"/>
      <c r="E785" s="181"/>
      <c r="F785" s="181"/>
      <c r="G785" s="181"/>
      <c r="H785" s="234"/>
      <c r="I785" s="181"/>
      <c r="J785" s="181"/>
    </row>
    <row r="786" spans="1:10" ht="13.8" x14ac:dyDescent="0.25">
      <c r="A786" s="163"/>
      <c r="B786" s="164" t="s">
        <v>15</v>
      </c>
      <c r="C786" s="163" t="s">
        <v>16</v>
      </c>
      <c r="D786" s="186" t="s">
        <v>0</v>
      </c>
      <c r="E786" s="165"/>
      <c r="F786" s="166"/>
      <c r="G786" s="167" t="s">
        <v>17</v>
      </c>
      <c r="H786" s="229" t="s">
        <v>18</v>
      </c>
      <c r="I786" s="164"/>
      <c r="J786" s="164"/>
    </row>
    <row r="787" spans="1:10" x14ac:dyDescent="0.25">
      <c r="A787" s="95" t="s">
        <v>174</v>
      </c>
      <c r="B787" s="168" t="s">
        <v>545</v>
      </c>
      <c r="C787" s="95" t="s">
        <v>21</v>
      </c>
      <c r="D787" s="187" t="s">
        <v>546</v>
      </c>
      <c r="E787" s="169"/>
      <c r="F787" s="170"/>
      <c r="G787" s="171" t="s">
        <v>38</v>
      </c>
      <c r="H787" s="230">
        <v>1</v>
      </c>
      <c r="I787" s="97"/>
      <c r="J787" s="97"/>
    </row>
    <row r="788" spans="1:10" x14ac:dyDescent="0.25">
      <c r="A788" s="172" t="s">
        <v>173</v>
      </c>
      <c r="B788" s="173" t="s">
        <v>85</v>
      </c>
      <c r="C788" s="172" t="s">
        <v>21</v>
      </c>
      <c r="D788" s="188" t="s">
        <v>86</v>
      </c>
      <c r="E788" s="174"/>
      <c r="F788" s="175"/>
      <c r="G788" s="176" t="s">
        <v>22</v>
      </c>
      <c r="H788" s="231">
        <v>2.3275000000000001</v>
      </c>
      <c r="I788" s="177"/>
      <c r="J788" s="177"/>
    </row>
    <row r="789" spans="1:10" x14ac:dyDescent="0.25">
      <c r="A789" s="172" t="s">
        <v>173</v>
      </c>
      <c r="B789" s="173" t="s">
        <v>706</v>
      </c>
      <c r="C789" s="172" t="s">
        <v>21</v>
      </c>
      <c r="D789" s="188" t="s">
        <v>707</v>
      </c>
      <c r="E789" s="174"/>
      <c r="F789" s="175"/>
      <c r="G789" s="176" t="s">
        <v>22</v>
      </c>
      <c r="H789" s="231">
        <v>1.4695</v>
      </c>
      <c r="I789" s="177"/>
      <c r="J789" s="177"/>
    </row>
    <row r="790" spans="1:10" x14ac:dyDescent="0.25">
      <c r="A790" s="172" t="s">
        <v>173</v>
      </c>
      <c r="B790" s="173" t="s">
        <v>613</v>
      </c>
      <c r="C790" s="172" t="s">
        <v>21</v>
      </c>
      <c r="D790" s="188" t="s">
        <v>614</v>
      </c>
      <c r="E790" s="174"/>
      <c r="F790" s="175"/>
      <c r="G790" s="176" t="s">
        <v>33</v>
      </c>
      <c r="H790" s="231">
        <v>0.75629999999999997</v>
      </c>
      <c r="I790" s="177"/>
      <c r="J790" s="177"/>
    </row>
    <row r="791" spans="1:10" x14ac:dyDescent="0.25">
      <c r="A791" s="172" t="s">
        <v>173</v>
      </c>
      <c r="B791" s="173" t="s">
        <v>607</v>
      </c>
      <c r="C791" s="172" t="s">
        <v>21</v>
      </c>
      <c r="D791" s="188" t="s">
        <v>608</v>
      </c>
      <c r="E791" s="174"/>
      <c r="F791" s="175"/>
      <c r="G791" s="176" t="s">
        <v>78</v>
      </c>
      <c r="H791" s="231">
        <v>0.71309999999999996</v>
      </c>
      <c r="I791" s="177"/>
      <c r="J791" s="177"/>
    </row>
    <row r="792" spans="1:10" x14ac:dyDescent="0.25">
      <c r="A792" s="172" t="s">
        <v>175</v>
      </c>
      <c r="B792" s="173" t="s">
        <v>157</v>
      </c>
      <c r="C792" s="172" t="s">
        <v>21</v>
      </c>
      <c r="D792" s="188" t="s">
        <v>158</v>
      </c>
      <c r="E792" s="174"/>
      <c r="F792" s="175"/>
      <c r="G792" s="176" t="s">
        <v>38</v>
      </c>
      <c r="H792" s="231">
        <v>0.80459999999999998</v>
      </c>
      <c r="I792" s="177"/>
      <c r="J792" s="177"/>
    </row>
    <row r="793" spans="1:10" x14ac:dyDescent="0.25">
      <c r="A793" s="172" t="s">
        <v>175</v>
      </c>
      <c r="B793" s="173" t="s">
        <v>551</v>
      </c>
      <c r="C793" s="172" t="s">
        <v>21</v>
      </c>
      <c r="D793" s="188" t="s">
        <v>552</v>
      </c>
      <c r="E793" s="174"/>
      <c r="F793" s="175"/>
      <c r="G793" s="176" t="s">
        <v>51</v>
      </c>
      <c r="H793" s="231">
        <v>273.06299999999999</v>
      </c>
      <c r="I793" s="177"/>
      <c r="J793" s="177"/>
    </row>
    <row r="794" spans="1:10" x14ac:dyDescent="0.25">
      <c r="A794" s="172" t="s">
        <v>175</v>
      </c>
      <c r="B794" s="173" t="s">
        <v>553</v>
      </c>
      <c r="C794" s="172" t="s">
        <v>21</v>
      </c>
      <c r="D794" s="188" t="s">
        <v>554</v>
      </c>
      <c r="E794" s="174"/>
      <c r="F794" s="175"/>
      <c r="G794" s="176" t="s">
        <v>38</v>
      </c>
      <c r="H794" s="231">
        <v>0.57920000000000005</v>
      </c>
      <c r="I794" s="177"/>
      <c r="J794" s="177"/>
    </row>
    <row r="795" spans="1:10" x14ac:dyDescent="0.25">
      <c r="A795" s="178"/>
      <c r="B795" s="178"/>
      <c r="C795" s="178"/>
      <c r="D795" s="178"/>
      <c r="E795" s="178" t="s">
        <v>69</v>
      </c>
      <c r="F795" s="179">
        <v>25.851043821703968</v>
      </c>
      <c r="G795" s="178" t="s">
        <v>70</v>
      </c>
      <c r="H795" s="232">
        <v>29.13</v>
      </c>
      <c r="I795" s="178"/>
      <c r="J795" s="179"/>
    </row>
    <row r="796" spans="1:10" ht="13.8" thickBot="1" x14ac:dyDescent="0.3">
      <c r="A796" s="178"/>
      <c r="B796" s="178"/>
      <c r="C796" s="178"/>
      <c r="D796" s="178"/>
      <c r="E796" s="178" t="s">
        <v>72</v>
      </c>
      <c r="F796" s="179">
        <v>119.25</v>
      </c>
      <c r="G796" s="178"/>
      <c r="H796" s="233" t="s">
        <v>73</v>
      </c>
      <c r="I796" s="180"/>
      <c r="J796" s="179"/>
    </row>
    <row r="797" spans="1:10" ht="13.8" thickTop="1" x14ac:dyDescent="0.25">
      <c r="A797" s="181"/>
      <c r="B797" s="181"/>
      <c r="C797" s="181"/>
      <c r="D797" s="181"/>
      <c r="E797" s="181"/>
      <c r="F797" s="181"/>
      <c r="G797" s="181"/>
      <c r="H797" s="234"/>
      <c r="I797" s="181"/>
      <c r="J797" s="181"/>
    </row>
    <row r="798" spans="1:10" ht="13.8" x14ac:dyDescent="0.25">
      <c r="A798" s="163"/>
      <c r="B798" s="164" t="s">
        <v>15</v>
      </c>
      <c r="C798" s="163" t="s">
        <v>16</v>
      </c>
      <c r="D798" s="186" t="s">
        <v>0</v>
      </c>
      <c r="E798" s="165"/>
      <c r="F798" s="166"/>
      <c r="G798" s="167" t="s">
        <v>17</v>
      </c>
      <c r="H798" s="229" t="s">
        <v>18</v>
      </c>
      <c r="I798" s="164"/>
      <c r="J798" s="164"/>
    </row>
    <row r="799" spans="1:10" x14ac:dyDescent="0.25">
      <c r="A799" s="95" t="s">
        <v>174</v>
      </c>
      <c r="B799" s="168" t="s">
        <v>96</v>
      </c>
      <c r="C799" s="95" t="s">
        <v>21</v>
      </c>
      <c r="D799" s="187" t="s">
        <v>97</v>
      </c>
      <c r="E799" s="169"/>
      <c r="F799" s="170"/>
      <c r="G799" s="171" t="s">
        <v>38</v>
      </c>
      <c r="H799" s="230">
        <v>1</v>
      </c>
      <c r="I799" s="97"/>
      <c r="J799" s="97"/>
    </row>
    <row r="800" spans="1:10" x14ac:dyDescent="0.25">
      <c r="A800" s="172" t="s">
        <v>173</v>
      </c>
      <c r="B800" s="173" t="s">
        <v>85</v>
      </c>
      <c r="C800" s="172" t="s">
        <v>21</v>
      </c>
      <c r="D800" s="188" t="s">
        <v>86</v>
      </c>
      <c r="E800" s="174"/>
      <c r="F800" s="175"/>
      <c r="G800" s="176" t="s">
        <v>22</v>
      </c>
      <c r="H800" s="231">
        <v>6.2858000000000001</v>
      </c>
      <c r="I800" s="177"/>
      <c r="J800" s="177"/>
    </row>
    <row r="801" spans="1:10" x14ac:dyDescent="0.25">
      <c r="A801" s="172" t="s">
        <v>175</v>
      </c>
      <c r="B801" s="173" t="s">
        <v>157</v>
      </c>
      <c r="C801" s="172" t="s">
        <v>21</v>
      </c>
      <c r="D801" s="188" t="s">
        <v>158</v>
      </c>
      <c r="E801" s="174"/>
      <c r="F801" s="175"/>
      <c r="G801" s="176" t="s">
        <v>38</v>
      </c>
      <c r="H801" s="231">
        <v>0.8538</v>
      </c>
      <c r="I801" s="177"/>
      <c r="J801" s="177"/>
    </row>
    <row r="802" spans="1:10" x14ac:dyDescent="0.25">
      <c r="A802" s="172" t="s">
        <v>175</v>
      </c>
      <c r="B802" s="173" t="s">
        <v>551</v>
      </c>
      <c r="C802" s="172" t="s">
        <v>21</v>
      </c>
      <c r="D802" s="188" t="s">
        <v>552</v>
      </c>
      <c r="E802" s="174"/>
      <c r="F802" s="175"/>
      <c r="G802" s="176" t="s">
        <v>51</v>
      </c>
      <c r="H802" s="231">
        <v>218.93</v>
      </c>
      <c r="I802" s="177"/>
      <c r="J802" s="177"/>
    </row>
    <row r="803" spans="1:10" x14ac:dyDescent="0.25">
      <c r="A803" s="172" t="s">
        <v>175</v>
      </c>
      <c r="B803" s="173" t="s">
        <v>553</v>
      </c>
      <c r="C803" s="172" t="s">
        <v>21</v>
      </c>
      <c r="D803" s="188" t="s">
        <v>554</v>
      </c>
      <c r="E803" s="174"/>
      <c r="F803" s="175"/>
      <c r="G803" s="176" t="s">
        <v>38</v>
      </c>
      <c r="H803" s="231">
        <v>0.59709999999999996</v>
      </c>
      <c r="I803" s="177"/>
      <c r="J803" s="177"/>
    </row>
    <row r="804" spans="1:10" x14ac:dyDescent="0.25">
      <c r="A804" s="178"/>
      <c r="B804" s="178"/>
      <c r="C804" s="178"/>
      <c r="D804" s="178"/>
      <c r="E804" s="178" t="s">
        <v>69</v>
      </c>
      <c r="F804" s="179">
        <v>41.315591498965581</v>
      </c>
      <c r="G804" s="178" t="s">
        <v>70</v>
      </c>
      <c r="H804" s="232">
        <v>46.55</v>
      </c>
      <c r="I804" s="178"/>
      <c r="J804" s="179"/>
    </row>
    <row r="805" spans="1:10" ht="13.8" thickBot="1" x14ac:dyDescent="0.3">
      <c r="A805" s="178"/>
      <c r="B805" s="178"/>
      <c r="C805" s="178"/>
      <c r="D805" s="178"/>
      <c r="E805" s="178" t="s">
        <v>72</v>
      </c>
      <c r="F805" s="179">
        <v>123.18</v>
      </c>
      <c r="G805" s="178"/>
      <c r="H805" s="233" t="s">
        <v>73</v>
      </c>
      <c r="I805" s="180"/>
      <c r="J805" s="179"/>
    </row>
    <row r="806" spans="1:10" ht="13.8" thickTop="1" x14ac:dyDescent="0.25">
      <c r="A806" s="181"/>
      <c r="B806" s="181"/>
      <c r="C806" s="181"/>
      <c r="D806" s="181"/>
      <c r="E806" s="181"/>
      <c r="F806" s="181"/>
      <c r="G806" s="181"/>
      <c r="H806" s="234"/>
      <c r="I806" s="181"/>
      <c r="J806" s="181"/>
    </row>
    <row r="807" spans="1:10" ht="13.8" x14ac:dyDescent="0.25">
      <c r="A807" s="163"/>
      <c r="B807" s="164" t="s">
        <v>15</v>
      </c>
      <c r="C807" s="163" t="s">
        <v>16</v>
      </c>
      <c r="D807" s="186" t="s">
        <v>0</v>
      </c>
      <c r="E807" s="165"/>
      <c r="F807" s="166"/>
      <c r="G807" s="167" t="s">
        <v>17</v>
      </c>
      <c r="H807" s="229" t="s">
        <v>18</v>
      </c>
      <c r="I807" s="164"/>
      <c r="J807" s="164"/>
    </row>
    <row r="808" spans="1:10" x14ac:dyDescent="0.25">
      <c r="A808" s="95" t="s">
        <v>174</v>
      </c>
      <c r="B808" s="168" t="s">
        <v>445</v>
      </c>
      <c r="C808" s="95" t="s">
        <v>21</v>
      </c>
      <c r="D808" s="187" t="s">
        <v>446</v>
      </c>
      <c r="E808" s="169"/>
      <c r="F808" s="170"/>
      <c r="G808" s="171" t="s">
        <v>38</v>
      </c>
      <c r="H808" s="230">
        <v>1</v>
      </c>
      <c r="I808" s="97"/>
      <c r="J808" s="97"/>
    </row>
    <row r="809" spans="1:10" x14ac:dyDescent="0.25">
      <c r="A809" s="172" t="s">
        <v>173</v>
      </c>
      <c r="B809" s="173" t="s">
        <v>85</v>
      </c>
      <c r="C809" s="172" t="s">
        <v>21</v>
      </c>
      <c r="D809" s="188" t="s">
        <v>86</v>
      </c>
      <c r="E809" s="174"/>
      <c r="F809" s="175"/>
      <c r="G809" s="176" t="s">
        <v>22</v>
      </c>
      <c r="H809" s="231">
        <v>2.3433000000000002</v>
      </c>
      <c r="I809" s="177"/>
      <c r="J809" s="177"/>
    </row>
    <row r="810" spans="1:10" x14ac:dyDescent="0.25">
      <c r="A810" s="172" t="s">
        <v>173</v>
      </c>
      <c r="B810" s="173" t="s">
        <v>706</v>
      </c>
      <c r="C810" s="172" t="s">
        <v>21</v>
      </c>
      <c r="D810" s="188" t="s">
        <v>707</v>
      </c>
      <c r="E810" s="174"/>
      <c r="F810" s="175"/>
      <c r="G810" s="176" t="s">
        <v>22</v>
      </c>
      <c r="H810" s="231">
        <v>1.4811000000000001</v>
      </c>
      <c r="I810" s="177"/>
      <c r="J810" s="177"/>
    </row>
    <row r="811" spans="1:10" x14ac:dyDescent="0.25">
      <c r="A811" s="172" t="s">
        <v>173</v>
      </c>
      <c r="B811" s="173" t="s">
        <v>613</v>
      </c>
      <c r="C811" s="172" t="s">
        <v>21</v>
      </c>
      <c r="D811" s="188" t="s">
        <v>614</v>
      </c>
      <c r="E811" s="174"/>
      <c r="F811" s="175"/>
      <c r="G811" s="176" t="s">
        <v>33</v>
      </c>
      <c r="H811" s="231">
        <v>0.76229999999999998</v>
      </c>
      <c r="I811" s="177"/>
      <c r="J811" s="177"/>
    </row>
    <row r="812" spans="1:10" x14ac:dyDescent="0.25">
      <c r="A812" s="172" t="s">
        <v>173</v>
      </c>
      <c r="B812" s="173" t="s">
        <v>607</v>
      </c>
      <c r="C812" s="172" t="s">
        <v>21</v>
      </c>
      <c r="D812" s="188" t="s">
        <v>608</v>
      </c>
      <c r="E812" s="174"/>
      <c r="F812" s="175"/>
      <c r="G812" s="176" t="s">
        <v>78</v>
      </c>
      <c r="H812" s="231">
        <v>0.71879999999999999</v>
      </c>
      <c r="I812" s="177"/>
      <c r="J812" s="177"/>
    </row>
    <row r="813" spans="1:10" x14ac:dyDescent="0.25">
      <c r="A813" s="172" t="s">
        <v>175</v>
      </c>
      <c r="B813" s="173" t="s">
        <v>157</v>
      </c>
      <c r="C813" s="172" t="s">
        <v>21</v>
      </c>
      <c r="D813" s="188" t="s">
        <v>158</v>
      </c>
      <c r="E813" s="174"/>
      <c r="F813" s="175"/>
      <c r="G813" s="176" t="s">
        <v>38</v>
      </c>
      <c r="H813" s="231">
        <v>0.82689999999999997</v>
      </c>
      <c r="I813" s="177"/>
      <c r="J813" s="177"/>
    </row>
    <row r="814" spans="1:10" x14ac:dyDescent="0.25">
      <c r="A814" s="172" t="s">
        <v>175</v>
      </c>
      <c r="B814" s="173" t="s">
        <v>551</v>
      </c>
      <c r="C814" s="172" t="s">
        <v>21</v>
      </c>
      <c r="D814" s="188" t="s">
        <v>552</v>
      </c>
      <c r="E814" s="174"/>
      <c r="F814" s="175"/>
      <c r="G814" s="176" t="s">
        <v>51</v>
      </c>
      <c r="H814" s="231">
        <v>212.01939999999999</v>
      </c>
      <c r="I814" s="177"/>
      <c r="J814" s="177"/>
    </row>
    <row r="815" spans="1:10" x14ac:dyDescent="0.25">
      <c r="A815" s="172" t="s">
        <v>175</v>
      </c>
      <c r="B815" s="173" t="s">
        <v>553</v>
      </c>
      <c r="C815" s="172" t="s">
        <v>21</v>
      </c>
      <c r="D815" s="188" t="s">
        <v>554</v>
      </c>
      <c r="E815" s="174"/>
      <c r="F815" s="175"/>
      <c r="G815" s="176" t="s">
        <v>38</v>
      </c>
      <c r="H815" s="231">
        <v>0.57820000000000005</v>
      </c>
      <c r="I815" s="177"/>
      <c r="J815" s="177"/>
    </row>
    <row r="816" spans="1:10" x14ac:dyDescent="0.25">
      <c r="A816" s="178"/>
      <c r="B816" s="178"/>
      <c r="C816" s="178"/>
      <c r="D816" s="178"/>
      <c r="E816" s="178" t="s">
        <v>69</v>
      </c>
      <c r="F816" s="179">
        <v>26.039119804400979</v>
      </c>
      <c r="G816" s="178" t="s">
        <v>70</v>
      </c>
      <c r="H816" s="232">
        <v>29.34</v>
      </c>
      <c r="I816" s="178"/>
      <c r="J816" s="179"/>
    </row>
    <row r="817" spans="1:10" ht="13.8" thickBot="1" x14ac:dyDescent="0.3">
      <c r="A817" s="178"/>
      <c r="B817" s="178"/>
      <c r="C817" s="178"/>
      <c r="D817" s="178"/>
      <c r="E817" s="178" t="s">
        <v>72</v>
      </c>
      <c r="F817" s="179">
        <v>105.98</v>
      </c>
      <c r="G817" s="178"/>
      <c r="H817" s="233" t="s">
        <v>73</v>
      </c>
      <c r="I817" s="180"/>
      <c r="J817" s="179"/>
    </row>
    <row r="818" spans="1:10" ht="13.8" thickTop="1" x14ac:dyDescent="0.25">
      <c r="A818" s="181"/>
      <c r="B818" s="181"/>
      <c r="C818" s="181"/>
      <c r="D818" s="181"/>
      <c r="E818" s="181"/>
      <c r="F818" s="181"/>
      <c r="G818" s="181"/>
      <c r="H818" s="234"/>
      <c r="I818" s="181"/>
      <c r="J818" s="181"/>
    </row>
    <row r="819" spans="1:10" ht="13.8" x14ac:dyDescent="0.25">
      <c r="A819" s="163"/>
      <c r="B819" s="164" t="s">
        <v>15</v>
      </c>
      <c r="C819" s="163" t="s">
        <v>16</v>
      </c>
      <c r="D819" s="186" t="s">
        <v>0</v>
      </c>
      <c r="E819" s="165"/>
      <c r="F819" s="166"/>
      <c r="G819" s="167" t="s">
        <v>17</v>
      </c>
      <c r="H819" s="229" t="s">
        <v>18</v>
      </c>
      <c r="I819" s="164"/>
      <c r="J819" s="164"/>
    </row>
    <row r="820" spans="1:10" x14ac:dyDescent="0.25">
      <c r="A820" s="95" t="s">
        <v>174</v>
      </c>
      <c r="B820" s="168" t="s">
        <v>141</v>
      </c>
      <c r="C820" s="95" t="s">
        <v>21</v>
      </c>
      <c r="D820" s="187" t="s">
        <v>142</v>
      </c>
      <c r="E820" s="169"/>
      <c r="F820" s="170"/>
      <c r="G820" s="171" t="s">
        <v>38</v>
      </c>
      <c r="H820" s="230">
        <v>1</v>
      </c>
      <c r="I820" s="97"/>
      <c r="J820" s="97"/>
    </row>
    <row r="821" spans="1:10" x14ac:dyDescent="0.25">
      <c r="A821" s="172" t="s">
        <v>173</v>
      </c>
      <c r="B821" s="173" t="s">
        <v>85</v>
      </c>
      <c r="C821" s="172" t="s">
        <v>21</v>
      </c>
      <c r="D821" s="188" t="s">
        <v>86</v>
      </c>
      <c r="E821" s="174"/>
      <c r="F821" s="175"/>
      <c r="G821" s="176" t="s">
        <v>22</v>
      </c>
      <c r="H821" s="231">
        <v>2.1057999999999999</v>
      </c>
      <c r="I821" s="177"/>
      <c r="J821" s="177"/>
    </row>
    <row r="822" spans="1:10" x14ac:dyDescent="0.25">
      <c r="A822" s="172" t="s">
        <v>173</v>
      </c>
      <c r="B822" s="173" t="s">
        <v>706</v>
      </c>
      <c r="C822" s="172" t="s">
        <v>21</v>
      </c>
      <c r="D822" s="188" t="s">
        <v>707</v>
      </c>
      <c r="E822" s="174"/>
      <c r="F822" s="175"/>
      <c r="G822" s="176" t="s">
        <v>22</v>
      </c>
      <c r="H822" s="231">
        <v>1.3314999999999999</v>
      </c>
      <c r="I822" s="177"/>
      <c r="J822" s="177"/>
    </row>
    <row r="823" spans="1:10" x14ac:dyDescent="0.25">
      <c r="A823" s="172" t="s">
        <v>173</v>
      </c>
      <c r="B823" s="173" t="s">
        <v>630</v>
      </c>
      <c r="C823" s="172" t="s">
        <v>21</v>
      </c>
      <c r="D823" s="188" t="s">
        <v>631</v>
      </c>
      <c r="E823" s="174"/>
      <c r="F823" s="175"/>
      <c r="G823" s="176" t="s">
        <v>33</v>
      </c>
      <c r="H823" s="231">
        <v>0.68530000000000002</v>
      </c>
      <c r="I823" s="177"/>
      <c r="J823" s="177"/>
    </row>
    <row r="824" spans="1:10" x14ac:dyDescent="0.25">
      <c r="A824" s="172" t="s">
        <v>173</v>
      </c>
      <c r="B824" s="173" t="s">
        <v>624</v>
      </c>
      <c r="C824" s="172" t="s">
        <v>21</v>
      </c>
      <c r="D824" s="188" t="s">
        <v>625</v>
      </c>
      <c r="E824" s="174"/>
      <c r="F824" s="175"/>
      <c r="G824" s="176" t="s">
        <v>78</v>
      </c>
      <c r="H824" s="231">
        <v>0.6462</v>
      </c>
      <c r="I824" s="177"/>
      <c r="J824" s="177"/>
    </row>
    <row r="825" spans="1:10" x14ac:dyDescent="0.25">
      <c r="A825" s="172" t="s">
        <v>175</v>
      </c>
      <c r="B825" s="173" t="s">
        <v>157</v>
      </c>
      <c r="C825" s="172" t="s">
        <v>21</v>
      </c>
      <c r="D825" s="188" t="s">
        <v>158</v>
      </c>
      <c r="E825" s="174"/>
      <c r="F825" s="175"/>
      <c r="G825" s="176" t="s">
        <v>38</v>
      </c>
      <c r="H825" s="231">
        <v>0.83250000000000002</v>
      </c>
      <c r="I825" s="177"/>
      <c r="J825" s="177"/>
    </row>
    <row r="826" spans="1:10" x14ac:dyDescent="0.25">
      <c r="A826" s="172" t="s">
        <v>175</v>
      </c>
      <c r="B826" s="173" t="s">
        <v>551</v>
      </c>
      <c r="C826" s="172" t="s">
        <v>21</v>
      </c>
      <c r="D826" s="188" t="s">
        <v>552</v>
      </c>
      <c r="E826" s="174"/>
      <c r="F826" s="175"/>
      <c r="G826" s="176" t="s">
        <v>51</v>
      </c>
      <c r="H826" s="231">
        <v>213.45310000000001</v>
      </c>
      <c r="I826" s="177"/>
      <c r="J826" s="177"/>
    </row>
    <row r="827" spans="1:10" x14ac:dyDescent="0.25">
      <c r="A827" s="172" t="s">
        <v>175</v>
      </c>
      <c r="B827" s="173" t="s">
        <v>553</v>
      </c>
      <c r="C827" s="172" t="s">
        <v>21</v>
      </c>
      <c r="D827" s="188" t="s">
        <v>554</v>
      </c>
      <c r="E827" s="174"/>
      <c r="F827" s="175"/>
      <c r="G827" s="176" t="s">
        <v>38</v>
      </c>
      <c r="H827" s="231">
        <v>0.58209999999999995</v>
      </c>
      <c r="I827" s="177"/>
      <c r="J827" s="177"/>
    </row>
    <row r="828" spans="1:10" x14ac:dyDescent="0.25">
      <c r="A828" s="178"/>
      <c r="B828" s="178"/>
      <c r="C828" s="178"/>
      <c r="D828" s="178"/>
      <c r="E828" s="178" t="s">
        <v>69</v>
      </c>
      <c r="F828" s="179">
        <v>23.40135414707542</v>
      </c>
      <c r="G828" s="178" t="s">
        <v>70</v>
      </c>
      <c r="H828" s="232">
        <v>26.37</v>
      </c>
      <c r="I828" s="178"/>
      <c r="J828" s="179"/>
    </row>
    <row r="829" spans="1:10" ht="13.8" thickBot="1" x14ac:dyDescent="0.3">
      <c r="A829" s="178"/>
      <c r="B829" s="178"/>
      <c r="C829" s="178"/>
      <c r="D829" s="178"/>
      <c r="E829" s="178" t="s">
        <v>72</v>
      </c>
      <c r="F829" s="179">
        <v>105.03</v>
      </c>
      <c r="G829" s="178"/>
      <c r="H829" s="233" t="s">
        <v>73</v>
      </c>
      <c r="I829" s="180"/>
      <c r="J829" s="179"/>
    </row>
    <row r="830" spans="1:10" ht="13.8" thickTop="1" x14ac:dyDescent="0.25">
      <c r="A830" s="181"/>
      <c r="B830" s="181"/>
      <c r="C830" s="181"/>
      <c r="D830" s="181"/>
      <c r="E830" s="181"/>
      <c r="F830" s="181"/>
      <c r="G830" s="181"/>
      <c r="H830" s="234"/>
      <c r="I830" s="181"/>
      <c r="J830" s="181"/>
    </row>
    <row r="831" spans="1:10" ht="13.8" x14ac:dyDescent="0.25">
      <c r="A831" s="163"/>
      <c r="B831" s="164" t="s">
        <v>15</v>
      </c>
      <c r="C831" s="163" t="s">
        <v>16</v>
      </c>
      <c r="D831" s="186" t="s">
        <v>0</v>
      </c>
      <c r="E831" s="165"/>
      <c r="F831" s="166"/>
      <c r="G831" s="167" t="s">
        <v>17</v>
      </c>
      <c r="H831" s="229" t="s">
        <v>18</v>
      </c>
      <c r="I831" s="164"/>
      <c r="J831" s="164"/>
    </row>
    <row r="832" spans="1:10" x14ac:dyDescent="0.25">
      <c r="A832" s="95" t="s">
        <v>174</v>
      </c>
      <c r="B832" s="168" t="s">
        <v>299</v>
      </c>
      <c r="C832" s="95" t="s">
        <v>21</v>
      </c>
      <c r="D832" s="187" t="s">
        <v>300</v>
      </c>
      <c r="E832" s="169"/>
      <c r="F832" s="170"/>
      <c r="G832" s="171" t="s">
        <v>51</v>
      </c>
      <c r="H832" s="230">
        <v>1</v>
      </c>
      <c r="I832" s="97"/>
      <c r="J832" s="97"/>
    </row>
    <row r="833" spans="1:10" x14ac:dyDescent="0.25">
      <c r="A833" s="172" t="s">
        <v>173</v>
      </c>
      <c r="B833" s="173" t="s">
        <v>143</v>
      </c>
      <c r="C833" s="172" t="s">
        <v>21</v>
      </c>
      <c r="D833" s="188" t="s">
        <v>144</v>
      </c>
      <c r="E833" s="174"/>
      <c r="F833" s="175"/>
      <c r="G833" s="176" t="s">
        <v>22</v>
      </c>
      <c r="H833" s="231">
        <v>2.5999999999999999E-3</v>
      </c>
      <c r="I833" s="177"/>
      <c r="J833" s="177"/>
    </row>
    <row r="834" spans="1:10" x14ac:dyDescent="0.25">
      <c r="A834" s="172" t="s">
        <v>173</v>
      </c>
      <c r="B834" s="173" t="s">
        <v>145</v>
      </c>
      <c r="C834" s="172" t="s">
        <v>21</v>
      </c>
      <c r="D834" s="188" t="s">
        <v>146</v>
      </c>
      <c r="E834" s="174"/>
      <c r="F834" s="175"/>
      <c r="G834" s="176" t="s">
        <v>22</v>
      </c>
      <c r="H834" s="231">
        <v>1.6199999999999999E-2</v>
      </c>
      <c r="I834" s="177"/>
      <c r="J834" s="177"/>
    </row>
    <row r="835" spans="1:10" x14ac:dyDescent="0.25">
      <c r="A835" s="172" t="s">
        <v>175</v>
      </c>
      <c r="B835" s="173" t="s">
        <v>708</v>
      </c>
      <c r="C835" s="172" t="s">
        <v>21</v>
      </c>
      <c r="D835" s="188" t="s">
        <v>709</v>
      </c>
      <c r="E835" s="174"/>
      <c r="F835" s="175"/>
      <c r="G835" s="176" t="s">
        <v>51</v>
      </c>
      <c r="H835" s="231">
        <v>1.1100000000000001</v>
      </c>
      <c r="I835" s="177"/>
      <c r="J835" s="177"/>
    </row>
    <row r="836" spans="1:10" x14ac:dyDescent="0.25">
      <c r="A836" s="178"/>
      <c r="B836" s="178"/>
      <c r="C836" s="178"/>
      <c r="D836" s="178"/>
      <c r="E836" s="178" t="s">
        <v>69</v>
      </c>
      <c r="F836" s="179">
        <v>0.15986458529245814</v>
      </c>
      <c r="G836" s="178" t="s">
        <v>70</v>
      </c>
      <c r="H836" s="232">
        <v>0.18</v>
      </c>
      <c r="I836" s="178"/>
      <c r="J836" s="179"/>
    </row>
    <row r="837" spans="1:10" ht="13.8" thickBot="1" x14ac:dyDescent="0.3">
      <c r="A837" s="178"/>
      <c r="B837" s="178"/>
      <c r="C837" s="178"/>
      <c r="D837" s="178"/>
      <c r="E837" s="178" t="s">
        <v>72</v>
      </c>
      <c r="F837" s="179">
        <v>2.67</v>
      </c>
      <c r="G837" s="178"/>
      <c r="H837" s="233" t="s">
        <v>73</v>
      </c>
      <c r="I837" s="180"/>
      <c r="J837" s="179"/>
    </row>
    <row r="838" spans="1:10" ht="13.8" thickTop="1" x14ac:dyDescent="0.25">
      <c r="A838" s="181"/>
      <c r="B838" s="181"/>
      <c r="C838" s="181"/>
      <c r="D838" s="181"/>
      <c r="E838" s="181"/>
      <c r="F838" s="181"/>
      <c r="G838" s="181"/>
      <c r="H838" s="234"/>
      <c r="I838" s="181"/>
      <c r="J838" s="181"/>
    </row>
    <row r="839" spans="1:10" ht="13.8" x14ac:dyDescent="0.25">
      <c r="A839" s="163"/>
      <c r="B839" s="164" t="s">
        <v>15</v>
      </c>
      <c r="C839" s="163" t="s">
        <v>16</v>
      </c>
      <c r="D839" s="186" t="s">
        <v>0</v>
      </c>
      <c r="E839" s="165"/>
      <c r="F839" s="166"/>
      <c r="G839" s="167" t="s">
        <v>17</v>
      </c>
      <c r="H839" s="229" t="s">
        <v>18</v>
      </c>
      <c r="I839" s="164"/>
      <c r="J839" s="164"/>
    </row>
    <row r="840" spans="1:10" x14ac:dyDescent="0.25">
      <c r="A840" s="95" t="s">
        <v>174</v>
      </c>
      <c r="B840" s="168" t="s">
        <v>597</v>
      </c>
      <c r="C840" s="95" t="s">
        <v>21</v>
      </c>
      <c r="D840" s="187" t="s">
        <v>598</v>
      </c>
      <c r="E840" s="169"/>
      <c r="F840" s="170"/>
      <c r="G840" s="171" t="s">
        <v>51</v>
      </c>
      <c r="H840" s="230">
        <v>1</v>
      </c>
      <c r="I840" s="97"/>
      <c r="J840" s="97"/>
    </row>
    <row r="841" spans="1:10" x14ac:dyDescent="0.25">
      <c r="A841" s="172" t="s">
        <v>173</v>
      </c>
      <c r="B841" s="173" t="s">
        <v>143</v>
      </c>
      <c r="C841" s="172" t="s">
        <v>21</v>
      </c>
      <c r="D841" s="188" t="s">
        <v>144</v>
      </c>
      <c r="E841" s="174"/>
      <c r="F841" s="175"/>
      <c r="G841" s="176" t="s">
        <v>22</v>
      </c>
      <c r="H841" s="231">
        <v>1.52E-2</v>
      </c>
      <c r="I841" s="177"/>
      <c r="J841" s="177"/>
    </row>
    <row r="842" spans="1:10" x14ac:dyDescent="0.25">
      <c r="A842" s="172" t="s">
        <v>173</v>
      </c>
      <c r="B842" s="173" t="s">
        <v>145</v>
      </c>
      <c r="C842" s="172" t="s">
        <v>21</v>
      </c>
      <c r="D842" s="188" t="s">
        <v>146</v>
      </c>
      <c r="E842" s="174"/>
      <c r="F842" s="175"/>
      <c r="G842" s="176" t="s">
        <v>22</v>
      </c>
      <c r="H842" s="231">
        <v>9.3299999999999994E-2</v>
      </c>
      <c r="I842" s="177"/>
      <c r="J842" s="177"/>
    </row>
    <row r="843" spans="1:10" x14ac:dyDescent="0.25">
      <c r="A843" s="172" t="s">
        <v>175</v>
      </c>
      <c r="B843" s="173" t="s">
        <v>710</v>
      </c>
      <c r="C843" s="172" t="s">
        <v>21</v>
      </c>
      <c r="D843" s="188" t="s">
        <v>711</v>
      </c>
      <c r="E843" s="174"/>
      <c r="F843" s="175"/>
      <c r="G843" s="176" t="s">
        <v>51</v>
      </c>
      <c r="H843" s="231">
        <v>1.07</v>
      </c>
      <c r="I843" s="177"/>
      <c r="J843" s="177"/>
    </row>
    <row r="844" spans="1:10" x14ac:dyDescent="0.25">
      <c r="A844" s="178"/>
      <c r="B844" s="178"/>
      <c r="C844" s="178"/>
      <c r="D844" s="178"/>
      <c r="E844" s="178" t="s">
        <v>69</v>
      </c>
      <c r="F844" s="179">
        <v>0.94978371261989847</v>
      </c>
      <c r="G844" s="178" t="s">
        <v>70</v>
      </c>
      <c r="H844" s="232">
        <v>1.07</v>
      </c>
      <c r="I844" s="178"/>
      <c r="J844" s="179"/>
    </row>
    <row r="845" spans="1:10" ht="13.8" thickBot="1" x14ac:dyDescent="0.3">
      <c r="A845" s="178"/>
      <c r="B845" s="178"/>
      <c r="C845" s="178"/>
      <c r="D845" s="178"/>
      <c r="E845" s="178" t="s">
        <v>72</v>
      </c>
      <c r="F845" s="179">
        <v>2.98</v>
      </c>
      <c r="G845" s="178"/>
      <c r="H845" s="233" t="s">
        <v>73</v>
      </c>
      <c r="I845" s="180"/>
      <c r="J845" s="179"/>
    </row>
    <row r="846" spans="1:10" ht="13.8" thickTop="1" x14ac:dyDescent="0.25">
      <c r="A846" s="181"/>
      <c r="B846" s="181"/>
      <c r="C846" s="181"/>
      <c r="D846" s="181"/>
      <c r="E846" s="181"/>
      <c r="F846" s="181"/>
      <c r="G846" s="181"/>
      <c r="H846" s="234"/>
      <c r="I846" s="181"/>
      <c r="J846" s="181"/>
    </row>
    <row r="847" spans="1:10" ht="13.8" x14ac:dyDescent="0.25">
      <c r="A847" s="163"/>
      <c r="B847" s="164" t="s">
        <v>15</v>
      </c>
      <c r="C847" s="163" t="s">
        <v>16</v>
      </c>
      <c r="D847" s="186" t="s">
        <v>0</v>
      </c>
      <c r="E847" s="165"/>
      <c r="F847" s="166"/>
      <c r="G847" s="167" t="s">
        <v>17</v>
      </c>
      <c r="H847" s="229" t="s">
        <v>18</v>
      </c>
      <c r="I847" s="164"/>
      <c r="J847" s="164"/>
    </row>
    <row r="848" spans="1:10" x14ac:dyDescent="0.25">
      <c r="A848" s="95" t="s">
        <v>174</v>
      </c>
      <c r="B848" s="168" t="s">
        <v>549</v>
      </c>
      <c r="C848" s="95" t="s">
        <v>21</v>
      </c>
      <c r="D848" s="187" t="s">
        <v>550</v>
      </c>
      <c r="E848" s="169"/>
      <c r="F848" s="170"/>
      <c r="G848" s="171" t="s">
        <v>51</v>
      </c>
      <c r="H848" s="230">
        <v>1</v>
      </c>
      <c r="I848" s="97"/>
      <c r="J848" s="97"/>
    </row>
    <row r="849" spans="1:10" x14ac:dyDescent="0.25">
      <c r="A849" s="172" t="s">
        <v>173</v>
      </c>
      <c r="B849" s="173" t="s">
        <v>143</v>
      </c>
      <c r="C849" s="172" t="s">
        <v>21</v>
      </c>
      <c r="D849" s="188" t="s">
        <v>144</v>
      </c>
      <c r="E849" s="174"/>
      <c r="F849" s="175"/>
      <c r="G849" s="176" t="s">
        <v>22</v>
      </c>
      <c r="H849" s="231">
        <v>9.4999999999999998E-3</v>
      </c>
      <c r="I849" s="177"/>
      <c r="J849" s="177"/>
    </row>
    <row r="850" spans="1:10" x14ac:dyDescent="0.25">
      <c r="A850" s="172" t="s">
        <v>173</v>
      </c>
      <c r="B850" s="173" t="s">
        <v>145</v>
      </c>
      <c r="C850" s="172" t="s">
        <v>21</v>
      </c>
      <c r="D850" s="188" t="s">
        <v>146</v>
      </c>
      <c r="E850" s="174"/>
      <c r="F850" s="175"/>
      <c r="G850" s="176" t="s">
        <v>22</v>
      </c>
      <c r="H850" s="231">
        <v>5.8099999999999999E-2</v>
      </c>
      <c r="I850" s="177"/>
      <c r="J850" s="177"/>
    </row>
    <row r="851" spans="1:10" x14ac:dyDescent="0.25">
      <c r="A851" s="172" t="s">
        <v>175</v>
      </c>
      <c r="B851" s="173" t="s">
        <v>710</v>
      </c>
      <c r="C851" s="172" t="s">
        <v>21</v>
      </c>
      <c r="D851" s="188" t="s">
        <v>711</v>
      </c>
      <c r="E851" s="174"/>
      <c r="F851" s="175"/>
      <c r="G851" s="176" t="s">
        <v>51</v>
      </c>
      <c r="H851" s="231">
        <v>1.07</v>
      </c>
      <c r="I851" s="177"/>
      <c r="J851" s="177"/>
    </row>
    <row r="852" spans="1:10" x14ac:dyDescent="0.25">
      <c r="A852" s="178"/>
      <c r="B852" s="178"/>
      <c r="C852" s="178"/>
      <c r="D852" s="178"/>
      <c r="E852" s="178" t="s">
        <v>69</v>
      </c>
      <c r="F852" s="179">
        <v>0.58773744592815502</v>
      </c>
      <c r="G852" s="178" t="s">
        <v>70</v>
      </c>
      <c r="H852" s="232">
        <v>0.66</v>
      </c>
      <c r="I852" s="178"/>
      <c r="J852" s="179"/>
    </row>
    <row r="853" spans="1:10" ht="13.8" thickBot="1" x14ac:dyDescent="0.3">
      <c r="A853" s="178"/>
      <c r="B853" s="178"/>
      <c r="C853" s="178"/>
      <c r="D853" s="178"/>
      <c r="E853" s="178" t="s">
        <v>72</v>
      </c>
      <c r="F853" s="179">
        <v>2.68</v>
      </c>
      <c r="G853" s="178"/>
      <c r="H853" s="233" t="s">
        <v>73</v>
      </c>
      <c r="I853" s="180"/>
      <c r="J853" s="179"/>
    </row>
    <row r="854" spans="1:10" ht="13.8" thickTop="1" x14ac:dyDescent="0.25">
      <c r="A854" s="181"/>
      <c r="B854" s="181"/>
      <c r="C854" s="181"/>
      <c r="D854" s="181"/>
      <c r="E854" s="181"/>
      <c r="F854" s="181"/>
      <c r="G854" s="181"/>
      <c r="H854" s="234"/>
      <c r="I854" s="181"/>
      <c r="J854" s="181"/>
    </row>
    <row r="855" spans="1:10" ht="13.8" x14ac:dyDescent="0.25">
      <c r="A855" s="163"/>
      <c r="B855" s="164" t="s">
        <v>15</v>
      </c>
      <c r="C855" s="163" t="s">
        <v>16</v>
      </c>
      <c r="D855" s="186" t="s">
        <v>0</v>
      </c>
      <c r="E855" s="165"/>
      <c r="F855" s="166"/>
      <c r="G855" s="167" t="s">
        <v>17</v>
      </c>
      <c r="H855" s="229" t="s">
        <v>18</v>
      </c>
      <c r="I855" s="164"/>
      <c r="J855" s="164"/>
    </row>
    <row r="856" spans="1:10" x14ac:dyDescent="0.25">
      <c r="A856" s="95" t="s">
        <v>174</v>
      </c>
      <c r="B856" s="168" t="s">
        <v>569</v>
      </c>
      <c r="C856" s="95" t="s">
        <v>21</v>
      </c>
      <c r="D856" s="187" t="s">
        <v>570</v>
      </c>
      <c r="E856" s="169"/>
      <c r="F856" s="170"/>
      <c r="G856" s="171" t="s">
        <v>22</v>
      </c>
      <c r="H856" s="230">
        <v>1</v>
      </c>
      <c r="I856" s="97"/>
      <c r="J856" s="97"/>
    </row>
    <row r="857" spans="1:10" x14ac:dyDescent="0.25">
      <c r="A857" s="172" t="s">
        <v>175</v>
      </c>
      <c r="B857" s="173" t="s">
        <v>571</v>
      </c>
      <c r="C857" s="172" t="s">
        <v>21</v>
      </c>
      <c r="D857" s="188" t="s">
        <v>572</v>
      </c>
      <c r="E857" s="174"/>
      <c r="F857" s="175"/>
      <c r="G857" s="176" t="s">
        <v>22</v>
      </c>
      <c r="H857" s="231">
        <v>1.328E-2</v>
      </c>
      <c r="I857" s="177"/>
      <c r="J857" s="177"/>
    </row>
    <row r="858" spans="1:10" x14ac:dyDescent="0.25">
      <c r="A858" s="178"/>
      <c r="B858" s="178"/>
      <c r="C858" s="178"/>
      <c r="D858" s="178"/>
      <c r="E858" s="178" t="s">
        <v>69</v>
      </c>
      <c r="F858" s="179">
        <v>8.9336100000000002E-2</v>
      </c>
      <c r="G858" s="178" t="s">
        <v>70</v>
      </c>
      <c r="H858" s="232">
        <v>0.1</v>
      </c>
      <c r="I858" s="178"/>
      <c r="J858" s="179"/>
    </row>
    <row r="859" spans="1:10" ht="13.8" thickBot="1" x14ac:dyDescent="0.3">
      <c r="A859" s="178"/>
      <c r="B859" s="178"/>
      <c r="C859" s="178"/>
      <c r="D859" s="178"/>
      <c r="E859" s="178" t="s">
        <v>72</v>
      </c>
      <c r="F859" s="179">
        <v>0.05</v>
      </c>
      <c r="G859" s="178"/>
      <c r="H859" s="233" t="s">
        <v>73</v>
      </c>
      <c r="I859" s="180"/>
      <c r="J859" s="179"/>
    </row>
    <row r="860" spans="1:10" ht="13.8" thickTop="1" x14ac:dyDescent="0.25">
      <c r="A860" s="181"/>
      <c r="B860" s="181"/>
      <c r="C860" s="181"/>
      <c r="D860" s="181"/>
      <c r="E860" s="181"/>
      <c r="F860" s="181"/>
      <c r="G860" s="181"/>
      <c r="H860" s="234"/>
      <c r="I860" s="181"/>
      <c r="J860" s="181"/>
    </row>
    <row r="861" spans="1:10" ht="13.8" x14ac:dyDescent="0.25">
      <c r="A861" s="163"/>
      <c r="B861" s="164" t="s">
        <v>15</v>
      </c>
      <c r="C861" s="163" t="s">
        <v>16</v>
      </c>
      <c r="D861" s="186" t="s">
        <v>0</v>
      </c>
      <c r="E861" s="165"/>
      <c r="F861" s="166"/>
      <c r="G861" s="167" t="s">
        <v>17</v>
      </c>
      <c r="H861" s="229" t="s">
        <v>18</v>
      </c>
      <c r="I861" s="164"/>
      <c r="J861" s="164"/>
    </row>
    <row r="862" spans="1:10" x14ac:dyDescent="0.25">
      <c r="A862" s="95" t="s">
        <v>174</v>
      </c>
      <c r="B862" s="168" t="s">
        <v>583</v>
      </c>
      <c r="C862" s="95" t="s">
        <v>21</v>
      </c>
      <c r="D862" s="187" t="s">
        <v>584</v>
      </c>
      <c r="E862" s="169"/>
      <c r="F862" s="170"/>
      <c r="G862" s="171" t="s">
        <v>22</v>
      </c>
      <c r="H862" s="230">
        <v>1</v>
      </c>
      <c r="I862" s="97"/>
      <c r="J862" s="97"/>
    </row>
    <row r="863" spans="1:10" x14ac:dyDescent="0.25">
      <c r="A863" s="172" t="s">
        <v>175</v>
      </c>
      <c r="B863" s="173" t="s">
        <v>585</v>
      </c>
      <c r="C863" s="172" t="s">
        <v>21</v>
      </c>
      <c r="D863" s="188" t="s">
        <v>586</v>
      </c>
      <c r="E863" s="174"/>
      <c r="F863" s="175"/>
      <c r="G863" s="176" t="s">
        <v>22</v>
      </c>
      <c r="H863" s="231">
        <v>1.6990000000000002E-2</v>
      </c>
      <c r="I863" s="177"/>
      <c r="J863" s="177"/>
    </row>
    <row r="864" spans="1:10" x14ac:dyDescent="0.25">
      <c r="A864" s="178"/>
      <c r="B864" s="178"/>
      <c r="C864" s="178"/>
      <c r="D864" s="178"/>
      <c r="E864" s="178" t="s">
        <v>69</v>
      </c>
      <c r="F864" s="179">
        <v>0.1128456</v>
      </c>
      <c r="G864" s="178" t="s">
        <v>70</v>
      </c>
      <c r="H864" s="232">
        <v>0.13</v>
      </c>
      <c r="I864" s="178"/>
      <c r="J864" s="179"/>
    </row>
    <row r="865" spans="1:10" ht="13.8" thickBot="1" x14ac:dyDescent="0.3">
      <c r="A865" s="178"/>
      <c r="B865" s="178"/>
      <c r="C865" s="178"/>
      <c r="D865" s="178"/>
      <c r="E865" s="178" t="s">
        <v>72</v>
      </c>
      <c r="F865" s="179">
        <v>0.06</v>
      </c>
      <c r="G865" s="178"/>
      <c r="H865" s="233" t="s">
        <v>73</v>
      </c>
      <c r="I865" s="180"/>
      <c r="J865" s="179"/>
    </row>
    <row r="866" spans="1:10" ht="13.8" thickTop="1" x14ac:dyDescent="0.25">
      <c r="A866" s="181"/>
      <c r="B866" s="181"/>
      <c r="C866" s="181"/>
      <c r="D866" s="181"/>
      <c r="E866" s="181"/>
      <c r="F866" s="181"/>
      <c r="G866" s="181"/>
      <c r="H866" s="234"/>
      <c r="I866" s="181"/>
      <c r="J866" s="181"/>
    </row>
    <row r="867" spans="1:10" ht="13.8" x14ac:dyDescent="0.25">
      <c r="A867" s="163"/>
      <c r="B867" s="164" t="s">
        <v>15</v>
      </c>
      <c r="C867" s="163" t="s">
        <v>16</v>
      </c>
      <c r="D867" s="186" t="s">
        <v>0</v>
      </c>
      <c r="E867" s="165"/>
      <c r="F867" s="166"/>
      <c r="G867" s="167" t="s">
        <v>17</v>
      </c>
      <c r="H867" s="229" t="s">
        <v>18</v>
      </c>
      <c r="I867" s="164"/>
      <c r="J867" s="164"/>
    </row>
    <row r="868" spans="1:10" x14ac:dyDescent="0.25">
      <c r="A868" s="95" t="s">
        <v>174</v>
      </c>
      <c r="B868" s="168" t="s">
        <v>593</v>
      </c>
      <c r="C868" s="95" t="s">
        <v>21</v>
      </c>
      <c r="D868" s="187" t="s">
        <v>594</v>
      </c>
      <c r="E868" s="169"/>
      <c r="F868" s="170"/>
      <c r="G868" s="171" t="s">
        <v>22</v>
      </c>
      <c r="H868" s="230">
        <v>1</v>
      </c>
      <c r="I868" s="97"/>
      <c r="J868" s="97"/>
    </row>
    <row r="869" spans="1:10" x14ac:dyDescent="0.25">
      <c r="A869" s="172" t="s">
        <v>175</v>
      </c>
      <c r="B869" s="173" t="s">
        <v>595</v>
      </c>
      <c r="C869" s="172" t="s">
        <v>21</v>
      </c>
      <c r="D869" s="188" t="s">
        <v>596</v>
      </c>
      <c r="E869" s="174"/>
      <c r="F869" s="175"/>
      <c r="G869" s="176" t="s">
        <v>22</v>
      </c>
      <c r="H869" s="231">
        <v>1.328E-2</v>
      </c>
      <c r="I869" s="177"/>
      <c r="J869" s="177"/>
    </row>
    <row r="870" spans="1:10" x14ac:dyDescent="0.25">
      <c r="A870" s="178"/>
      <c r="B870" s="178"/>
      <c r="C870" s="178"/>
      <c r="D870" s="178"/>
      <c r="E870" s="178" t="s">
        <v>69</v>
      </c>
      <c r="F870" s="179">
        <v>0.1175475</v>
      </c>
      <c r="G870" s="178" t="s">
        <v>70</v>
      </c>
      <c r="H870" s="232">
        <v>0.13</v>
      </c>
      <c r="I870" s="178"/>
      <c r="J870" s="179"/>
    </row>
    <row r="871" spans="1:10" ht="13.8" thickBot="1" x14ac:dyDescent="0.3">
      <c r="A871" s="178"/>
      <c r="B871" s="178"/>
      <c r="C871" s="178"/>
      <c r="D871" s="178"/>
      <c r="E871" s="178" t="s">
        <v>72</v>
      </c>
      <c r="F871" s="179">
        <v>0.06</v>
      </c>
      <c r="G871" s="178"/>
      <c r="H871" s="233" t="s">
        <v>73</v>
      </c>
      <c r="I871" s="180"/>
      <c r="J871" s="179"/>
    </row>
    <row r="872" spans="1:10" ht="13.8" thickTop="1" x14ac:dyDescent="0.25">
      <c r="A872" s="181"/>
      <c r="B872" s="181"/>
      <c r="C872" s="181"/>
      <c r="D872" s="181"/>
      <c r="E872" s="181"/>
      <c r="F872" s="181"/>
      <c r="G872" s="181"/>
      <c r="H872" s="234"/>
      <c r="I872" s="181"/>
      <c r="J872" s="181"/>
    </row>
    <row r="873" spans="1:10" ht="13.8" x14ac:dyDescent="0.25">
      <c r="A873" s="163"/>
      <c r="B873" s="164" t="s">
        <v>15</v>
      </c>
      <c r="C873" s="163" t="s">
        <v>16</v>
      </c>
      <c r="D873" s="186" t="s">
        <v>0</v>
      </c>
      <c r="E873" s="165"/>
      <c r="F873" s="166"/>
      <c r="G873" s="167" t="s">
        <v>17</v>
      </c>
      <c r="H873" s="229" t="s">
        <v>18</v>
      </c>
      <c r="I873" s="164"/>
      <c r="J873" s="164"/>
    </row>
    <row r="874" spans="1:10" x14ac:dyDescent="0.25">
      <c r="A874" s="95" t="s">
        <v>174</v>
      </c>
      <c r="B874" s="168" t="s">
        <v>599</v>
      </c>
      <c r="C874" s="95" t="s">
        <v>21</v>
      </c>
      <c r="D874" s="187" t="s">
        <v>600</v>
      </c>
      <c r="E874" s="169"/>
      <c r="F874" s="170"/>
      <c r="G874" s="171" t="s">
        <v>22</v>
      </c>
      <c r="H874" s="230">
        <v>1</v>
      </c>
      <c r="I874" s="97"/>
      <c r="J874" s="97"/>
    </row>
    <row r="875" spans="1:10" x14ac:dyDescent="0.25">
      <c r="A875" s="172" t="s">
        <v>175</v>
      </c>
      <c r="B875" s="173" t="s">
        <v>601</v>
      </c>
      <c r="C875" s="172" t="s">
        <v>21</v>
      </c>
      <c r="D875" s="188" t="s">
        <v>602</v>
      </c>
      <c r="E875" s="174"/>
      <c r="F875" s="175"/>
      <c r="G875" s="176" t="s">
        <v>22</v>
      </c>
      <c r="H875" s="231">
        <v>4.2970000000000001E-2</v>
      </c>
      <c r="I875" s="177"/>
      <c r="J875" s="177"/>
    </row>
    <row r="876" spans="1:10" x14ac:dyDescent="0.25">
      <c r="A876" s="178"/>
      <c r="B876" s="178"/>
      <c r="C876" s="178"/>
      <c r="D876" s="178"/>
      <c r="E876" s="178" t="s">
        <v>69</v>
      </c>
      <c r="F876" s="179">
        <v>0.28681590000000001</v>
      </c>
      <c r="G876" s="178" t="s">
        <v>70</v>
      </c>
      <c r="H876" s="232">
        <v>0.32</v>
      </c>
      <c r="I876" s="178"/>
      <c r="J876" s="179"/>
    </row>
    <row r="877" spans="1:10" ht="13.8" thickBot="1" x14ac:dyDescent="0.3">
      <c r="A877" s="178"/>
      <c r="B877" s="178"/>
      <c r="C877" s="178"/>
      <c r="D877" s="178"/>
      <c r="E877" s="178" t="s">
        <v>72</v>
      </c>
      <c r="F877" s="179">
        <v>0.16</v>
      </c>
      <c r="G877" s="178"/>
      <c r="H877" s="233" t="s">
        <v>73</v>
      </c>
      <c r="I877" s="180"/>
      <c r="J877" s="179"/>
    </row>
    <row r="878" spans="1:10" ht="13.8" thickTop="1" x14ac:dyDescent="0.25">
      <c r="A878" s="181"/>
      <c r="B878" s="181"/>
      <c r="C878" s="181"/>
      <c r="D878" s="181"/>
      <c r="E878" s="181"/>
      <c r="F878" s="181"/>
      <c r="G878" s="181"/>
      <c r="H878" s="234"/>
      <c r="I878" s="181"/>
      <c r="J878" s="181"/>
    </row>
    <row r="879" spans="1:10" ht="13.8" x14ac:dyDescent="0.25">
      <c r="A879" s="163"/>
      <c r="B879" s="164" t="s">
        <v>15</v>
      </c>
      <c r="C879" s="163" t="s">
        <v>16</v>
      </c>
      <c r="D879" s="186" t="s">
        <v>0</v>
      </c>
      <c r="E879" s="165"/>
      <c r="F879" s="166"/>
      <c r="G879" s="167" t="s">
        <v>17</v>
      </c>
      <c r="H879" s="229" t="s">
        <v>18</v>
      </c>
      <c r="I879" s="164"/>
      <c r="J879" s="164"/>
    </row>
    <row r="880" spans="1:10" x14ac:dyDescent="0.25">
      <c r="A880" s="95" t="s">
        <v>174</v>
      </c>
      <c r="B880" s="168" t="s">
        <v>684</v>
      </c>
      <c r="C880" s="95" t="s">
        <v>21</v>
      </c>
      <c r="D880" s="187" t="s">
        <v>685</v>
      </c>
      <c r="E880" s="169"/>
      <c r="F880" s="170"/>
      <c r="G880" s="171" t="s">
        <v>22</v>
      </c>
      <c r="H880" s="230">
        <v>1</v>
      </c>
      <c r="I880" s="97"/>
      <c r="J880" s="97"/>
    </row>
    <row r="881" spans="1:10" x14ac:dyDescent="0.25">
      <c r="A881" s="172" t="s">
        <v>175</v>
      </c>
      <c r="B881" s="173" t="s">
        <v>686</v>
      </c>
      <c r="C881" s="172" t="s">
        <v>21</v>
      </c>
      <c r="D881" s="188" t="s">
        <v>687</v>
      </c>
      <c r="E881" s="174"/>
      <c r="F881" s="175"/>
      <c r="G881" s="176" t="s">
        <v>22</v>
      </c>
      <c r="H881" s="231">
        <v>1.328E-2</v>
      </c>
      <c r="I881" s="177"/>
      <c r="J881" s="177"/>
    </row>
    <row r="882" spans="1:10" x14ac:dyDescent="0.25">
      <c r="A882" s="178"/>
      <c r="B882" s="178"/>
      <c r="C882" s="178"/>
      <c r="D882" s="178"/>
      <c r="E882" s="178" t="s">
        <v>69</v>
      </c>
      <c r="F882" s="179">
        <v>0.1175475</v>
      </c>
      <c r="G882" s="178" t="s">
        <v>70</v>
      </c>
      <c r="H882" s="232">
        <v>0.13</v>
      </c>
      <c r="I882" s="178"/>
      <c r="J882" s="179"/>
    </row>
    <row r="883" spans="1:10" ht="13.8" thickBot="1" x14ac:dyDescent="0.3">
      <c r="A883" s="178"/>
      <c r="B883" s="178"/>
      <c r="C883" s="178"/>
      <c r="D883" s="178"/>
      <c r="E883" s="178" t="s">
        <v>72</v>
      </c>
      <c r="F883" s="179">
        <v>0.06</v>
      </c>
      <c r="G883" s="178"/>
      <c r="H883" s="233" t="s">
        <v>73</v>
      </c>
      <c r="I883" s="180"/>
      <c r="J883" s="179"/>
    </row>
    <row r="884" spans="1:10" ht="13.8" thickTop="1" x14ac:dyDescent="0.25">
      <c r="A884" s="181"/>
      <c r="B884" s="181"/>
      <c r="C884" s="181"/>
      <c r="D884" s="181"/>
      <c r="E884" s="181"/>
      <c r="F884" s="181"/>
      <c r="G884" s="181"/>
      <c r="H884" s="234"/>
      <c r="I884" s="181"/>
      <c r="J884" s="181"/>
    </row>
    <row r="885" spans="1:10" ht="13.8" x14ac:dyDescent="0.25">
      <c r="A885" s="163"/>
      <c r="B885" s="164" t="s">
        <v>15</v>
      </c>
      <c r="C885" s="163" t="s">
        <v>16</v>
      </c>
      <c r="D885" s="186" t="s">
        <v>0</v>
      </c>
      <c r="E885" s="165"/>
      <c r="F885" s="166"/>
      <c r="G885" s="167" t="s">
        <v>17</v>
      </c>
      <c r="H885" s="229" t="s">
        <v>18</v>
      </c>
      <c r="I885" s="164"/>
      <c r="J885" s="164"/>
    </row>
    <row r="886" spans="1:10" x14ac:dyDescent="0.25">
      <c r="A886" s="95" t="s">
        <v>174</v>
      </c>
      <c r="B886" s="168" t="s">
        <v>712</v>
      </c>
      <c r="C886" s="95" t="s">
        <v>21</v>
      </c>
      <c r="D886" s="187" t="s">
        <v>713</v>
      </c>
      <c r="E886" s="169"/>
      <c r="F886" s="170"/>
      <c r="G886" s="171" t="s">
        <v>22</v>
      </c>
      <c r="H886" s="230">
        <v>1</v>
      </c>
      <c r="I886" s="97"/>
      <c r="J886" s="97"/>
    </row>
    <row r="887" spans="1:10" x14ac:dyDescent="0.25">
      <c r="A887" s="172" t="s">
        <v>175</v>
      </c>
      <c r="B887" s="173" t="s">
        <v>159</v>
      </c>
      <c r="C887" s="172" t="s">
        <v>21</v>
      </c>
      <c r="D887" s="188" t="s">
        <v>160</v>
      </c>
      <c r="E887" s="174"/>
      <c r="F887" s="175"/>
      <c r="G887" s="176" t="s">
        <v>22</v>
      </c>
      <c r="H887" s="231">
        <v>4.2970000000000001E-2</v>
      </c>
      <c r="I887" s="177"/>
      <c r="J887" s="177"/>
    </row>
    <row r="888" spans="1:10" x14ac:dyDescent="0.25">
      <c r="A888" s="178"/>
      <c r="B888" s="178"/>
      <c r="C888" s="178"/>
      <c r="D888" s="178"/>
      <c r="E888" s="178" t="s">
        <v>69</v>
      </c>
      <c r="F888" s="179">
        <v>0.42317100000000002</v>
      </c>
      <c r="G888" s="178" t="s">
        <v>70</v>
      </c>
      <c r="H888" s="232">
        <v>0.48</v>
      </c>
      <c r="I888" s="178"/>
      <c r="J888" s="179"/>
    </row>
    <row r="889" spans="1:10" ht="13.8" thickBot="1" x14ac:dyDescent="0.3">
      <c r="A889" s="178"/>
      <c r="B889" s="178"/>
      <c r="C889" s="178"/>
      <c r="D889" s="178"/>
      <c r="E889" s="178" t="s">
        <v>72</v>
      </c>
      <c r="F889" s="179">
        <v>0.24</v>
      </c>
      <c r="G889" s="178"/>
      <c r="H889" s="233" t="s">
        <v>73</v>
      </c>
      <c r="I889" s="180"/>
      <c r="J889" s="179"/>
    </row>
    <row r="890" spans="1:10" ht="13.8" thickTop="1" x14ac:dyDescent="0.25">
      <c r="A890" s="181"/>
      <c r="B890" s="181"/>
      <c r="C890" s="181"/>
      <c r="D890" s="181"/>
      <c r="E890" s="181"/>
      <c r="F890" s="181"/>
      <c r="G890" s="181"/>
      <c r="H890" s="234"/>
      <c r="I890" s="181"/>
      <c r="J890" s="181"/>
    </row>
    <row r="891" spans="1:10" ht="13.8" x14ac:dyDescent="0.25">
      <c r="A891" s="163"/>
      <c r="B891" s="164" t="s">
        <v>15</v>
      </c>
      <c r="C891" s="163" t="s">
        <v>16</v>
      </c>
      <c r="D891" s="186" t="s">
        <v>0</v>
      </c>
      <c r="E891" s="165"/>
      <c r="F891" s="166"/>
      <c r="G891" s="167" t="s">
        <v>17</v>
      </c>
      <c r="H891" s="229" t="s">
        <v>18</v>
      </c>
      <c r="I891" s="164"/>
      <c r="J891" s="164"/>
    </row>
    <row r="892" spans="1:10" x14ac:dyDescent="0.25">
      <c r="A892" s="95" t="s">
        <v>174</v>
      </c>
      <c r="B892" s="168" t="s">
        <v>714</v>
      </c>
      <c r="C892" s="95" t="s">
        <v>21</v>
      </c>
      <c r="D892" s="187" t="s">
        <v>715</v>
      </c>
      <c r="E892" s="169"/>
      <c r="F892" s="170"/>
      <c r="G892" s="171" t="s">
        <v>22</v>
      </c>
      <c r="H892" s="230">
        <v>1</v>
      </c>
      <c r="I892" s="97"/>
      <c r="J892" s="97"/>
    </row>
    <row r="893" spans="1:10" x14ac:dyDescent="0.25">
      <c r="A893" s="172" t="s">
        <v>175</v>
      </c>
      <c r="B893" s="173" t="s">
        <v>716</v>
      </c>
      <c r="C893" s="172" t="s">
        <v>21</v>
      </c>
      <c r="D893" s="188" t="s">
        <v>717</v>
      </c>
      <c r="E893" s="174"/>
      <c r="F893" s="175"/>
      <c r="G893" s="176" t="s">
        <v>22</v>
      </c>
      <c r="H893" s="231">
        <v>3.916E-2</v>
      </c>
      <c r="I893" s="177"/>
      <c r="J893" s="177"/>
    </row>
    <row r="894" spans="1:10" x14ac:dyDescent="0.25">
      <c r="A894" s="178"/>
      <c r="B894" s="178"/>
      <c r="C894" s="178"/>
      <c r="D894" s="178"/>
      <c r="E894" s="178" t="s">
        <v>69</v>
      </c>
      <c r="F894" s="179">
        <v>0.3855558</v>
      </c>
      <c r="G894" s="178" t="s">
        <v>70</v>
      </c>
      <c r="H894" s="232">
        <v>0.43</v>
      </c>
      <c r="I894" s="178"/>
      <c r="J894" s="179"/>
    </row>
    <row r="895" spans="1:10" ht="13.8" thickBot="1" x14ac:dyDescent="0.3">
      <c r="A895" s="178"/>
      <c r="B895" s="178"/>
      <c r="C895" s="178"/>
      <c r="D895" s="178"/>
      <c r="E895" s="178" t="s">
        <v>72</v>
      </c>
      <c r="F895" s="179">
        <v>0.22</v>
      </c>
      <c r="G895" s="178"/>
      <c r="H895" s="233" t="s">
        <v>73</v>
      </c>
      <c r="I895" s="180"/>
      <c r="J895" s="179"/>
    </row>
    <row r="896" spans="1:10" ht="13.8" thickTop="1" x14ac:dyDescent="0.25">
      <c r="A896" s="181"/>
      <c r="B896" s="181"/>
      <c r="C896" s="181"/>
      <c r="D896" s="181"/>
      <c r="E896" s="181"/>
      <c r="F896" s="181"/>
      <c r="G896" s="181"/>
      <c r="H896" s="234"/>
      <c r="I896" s="181"/>
      <c r="J896" s="181"/>
    </row>
    <row r="897" spans="1:10" ht="13.8" x14ac:dyDescent="0.25">
      <c r="A897" s="163"/>
      <c r="B897" s="164" t="s">
        <v>15</v>
      </c>
      <c r="C897" s="163" t="s">
        <v>16</v>
      </c>
      <c r="D897" s="186" t="s">
        <v>0</v>
      </c>
      <c r="E897" s="165"/>
      <c r="F897" s="166"/>
      <c r="G897" s="167" t="s">
        <v>17</v>
      </c>
      <c r="H897" s="229" t="s">
        <v>18</v>
      </c>
      <c r="I897" s="164"/>
      <c r="J897" s="164"/>
    </row>
    <row r="898" spans="1:10" x14ac:dyDescent="0.25">
      <c r="A898" s="95" t="s">
        <v>174</v>
      </c>
      <c r="B898" s="168" t="s">
        <v>718</v>
      </c>
      <c r="C898" s="95" t="s">
        <v>21</v>
      </c>
      <c r="D898" s="187" t="s">
        <v>719</v>
      </c>
      <c r="E898" s="169"/>
      <c r="F898" s="170"/>
      <c r="G898" s="171" t="s">
        <v>22</v>
      </c>
      <c r="H898" s="230">
        <v>1</v>
      </c>
      <c r="I898" s="97"/>
      <c r="J898" s="97"/>
    </row>
    <row r="899" spans="1:10" x14ac:dyDescent="0.25">
      <c r="A899" s="172" t="s">
        <v>175</v>
      </c>
      <c r="B899" s="173" t="s">
        <v>720</v>
      </c>
      <c r="C899" s="172" t="s">
        <v>21</v>
      </c>
      <c r="D899" s="188" t="s">
        <v>721</v>
      </c>
      <c r="E899" s="174"/>
      <c r="F899" s="175"/>
      <c r="G899" s="176" t="s">
        <v>22</v>
      </c>
      <c r="H899" s="231">
        <v>3.5779999999999999E-2</v>
      </c>
      <c r="I899" s="177"/>
      <c r="J899" s="177"/>
    </row>
    <row r="900" spans="1:10" x14ac:dyDescent="0.25">
      <c r="A900" s="178"/>
      <c r="B900" s="178"/>
      <c r="C900" s="178"/>
      <c r="D900" s="178"/>
      <c r="E900" s="178" t="s">
        <v>69</v>
      </c>
      <c r="F900" s="179">
        <v>1.8901635999999999</v>
      </c>
      <c r="G900" s="178" t="s">
        <v>70</v>
      </c>
      <c r="H900" s="232">
        <v>2.13</v>
      </c>
      <c r="I900" s="178"/>
      <c r="J900" s="179"/>
    </row>
    <row r="901" spans="1:10" ht="13.8" thickBot="1" x14ac:dyDescent="0.3">
      <c r="A901" s="178"/>
      <c r="B901" s="178"/>
      <c r="C901" s="178"/>
      <c r="D901" s="178"/>
      <c r="E901" s="178" t="s">
        <v>72</v>
      </c>
      <c r="F901" s="179">
        <v>1.0900000000000001</v>
      </c>
      <c r="G901" s="178"/>
      <c r="H901" s="233" t="s">
        <v>73</v>
      </c>
      <c r="I901" s="180"/>
      <c r="J901" s="179"/>
    </row>
    <row r="902" spans="1:10" ht="13.8" thickTop="1" x14ac:dyDescent="0.25">
      <c r="A902" s="181"/>
      <c r="B902" s="181"/>
      <c r="C902" s="181"/>
      <c r="D902" s="181"/>
      <c r="E902" s="181"/>
      <c r="F902" s="181"/>
      <c r="G902" s="181"/>
      <c r="H902" s="234"/>
      <c r="I902" s="181"/>
      <c r="J902" s="181"/>
    </row>
    <row r="903" spans="1:10" ht="13.8" x14ac:dyDescent="0.25">
      <c r="A903" s="163"/>
      <c r="B903" s="164" t="s">
        <v>15</v>
      </c>
      <c r="C903" s="163" t="s">
        <v>16</v>
      </c>
      <c r="D903" s="186" t="s">
        <v>0</v>
      </c>
      <c r="E903" s="165"/>
      <c r="F903" s="166"/>
      <c r="G903" s="167" t="s">
        <v>17</v>
      </c>
      <c r="H903" s="229" t="s">
        <v>18</v>
      </c>
      <c r="I903" s="164"/>
      <c r="J903" s="164"/>
    </row>
    <row r="904" spans="1:10" x14ac:dyDescent="0.25">
      <c r="A904" s="95" t="s">
        <v>174</v>
      </c>
      <c r="B904" s="168" t="s">
        <v>722</v>
      </c>
      <c r="C904" s="95" t="s">
        <v>21</v>
      </c>
      <c r="D904" s="187" t="s">
        <v>723</v>
      </c>
      <c r="E904" s="169"/>
      <c r="F904" s="170"/>
      <c r="G904" s="171" t="s">
        <v>22</v>
      </c>
      <c r="H904" s="230">
        <v>1</v>
      </c>
      <c r="I904" s="97"/>
      <c r="J904" s="97"/>
    </row>
    <row r="905" spans="1:10" x14ac:dyDescent="0.25">
      <c r="A905" s="172" t="s">
        <v>175</v>
      </c>
      <c r="B905" s="173" t="s">
        <v>724</v>
      </c>
      <c r="C905" s="172" t="s">
        <v>21</v>
      </c>
      <c r="D905" s="188" t="s">
        <v>725</v>
      </c>
      <c r="E905" s="174"/>
      <c r="F905" s="175"/>
      <c r="G905" s="176" t="s">
        <v>22</v>
      </c>
      <c r="H905" s="231">
        <v>3.5549999999999998E-2</v>
      </c>
      <c r="I905" s="177"/>
      <c r="J905" s="177"/>
    </row>
    <row r="906" spans="1:10" x14ac:dyDescent="0.25">
      <c r="A906" s="178"/>
      <c r="B906" s="178"/>
      <c r="C906" s="178"/>
      <c r="D906" s="178"/>
      <c r="E906" s="178" t="s">
        <v>69</v>
      </c>
      <c r="F906" s="179">
        <v>0.30562349999999999</v>
      </c>
      <c r="G906" s="178" t="s">
        <v>70</v>
      </c>
      <c r="H906" s="232">
        <v>0.34</v>
      </c>
      <c r="I906" s="178"/>
      <c r="J906" s="179"/>
    </row>
    <row r="907" spans="1:10" ht="13.8" thickBot="1" x14ac:dyDescent="0.3">
      <c r="A907" s="178"/>
      <c r="B907" s="178"/>
      <c r="C907" s="178"/>
      <c r="D907" s="178"/>
      <c r="E907" s="178" t="s">
        <v>72</v>
      </c>
      <c r="F907" s="179">
        <v>0.17</v>
      </c>
      <c r="G907" s="178"/>
      <c r="H907" s="233" t="s">
        <v>73</v>
      </c>
      <c r="I907" s="180"/>
      <c r="J907" s="179"/>
    </row>
    <row r="908" spans="1:10" ht="13.8" thickTop="1" x14ac:dyDescent="0.25">
      <c r="A908" s="181"/>
      <c r="B908" s="181"/>
      <c r="C908" s="181"/>
      <c r="D908" s="181"/>
      <c r="E908" s="181"/>
      <c r="F908" s="181"/>
      <c r="G908" s="181"/>
      <c r="H908" s="234"/>
      <c r="I908" s="181"/>
      <c r="J908" s="181"/>
    </row>
    <row r="909" spans="1:10" ht="13.8" x14ac:dyDescent="0.25">
      <c r="A909" s="163"/>
      <c r="B909" s="164" t="s">
        <v>15</v>
      </c>
      <c r="C909" s="163" t="s">
        <v>16</v>
      </c>
      <c r="D909" s="186" t="s">
        <v>0</v>
      </c>
      <c r="E909" s="165"/>
      <c r="F909" s="166"/>
      <c r="G909" s="167" t="s">
        <v>17</v>
      </c>
      <c r="H909" s="229" t="s">
        <v>18</v>
      </c>
      <c r="I909" s="164"/>
      <c r="J909" s="164"/>
    </row>
    <row r="910" spans="1:10" x14ac:dyDescent="0.25">
      <c r="A910" s="95" t="s">
        <v>174</v>
      </c>
      <c r="B910" s="168" t="s">
        <v>726</v>
      </c>
      <c r="C910" s="95" t="s">
        <v>21</v>
      </c>
      <c r="D910" s="187" t="s">
        <v>727</v>
      </c>
      <c r="E910" s="169"/>
      <c r="F910" s="170"/>
      <c r="G910" s="171" t="s">
        <v>22</v>
      </c>
      <c r="H910" s="230">
        <v>1</v>
      </c>
      <c r="I910" s="97"/>
      <c r="J910" s="97"/>
    </row>
    <row r="911" spans="1:10" x14ac:dyDescent="0.25">
      <c r="A911" s="172" t="s">
        <v>175</v>
      </c>
      <c r="B911" s="173" t="s">
        <v>728</v>
      </c>
      <c r="C911" s="172" t="s">
        <v>21</v>
      </c>
      <c r="D911" s="188" t="s">
        <v>729</v>
      </c>
      <c r="E911" s="174"/>
      <c r="F911" s="175"/>
      <c r="G911" s="176" t="s">
        <v>22</v>
      </c>
      <c r="H911" s="231">
        <v>5.8599999999999998E-3</v>
      </c>
      <c r="I911" s="177"/>
      <c r="J911" s="177"/>
    </row>
    <row r="912" spans="1:10" x14ac:dyDescent="0.25">
      <c r="A912" s="178"/>
      <c r="B912" s="178"/>
      <c r="C912" s="178"/>
      <c r="D912" s="178"/>
      <c r="E912" s="178" t="s">
        <v>69</v>
      </c>
      <c r="F912" s="179">
        <v>7.0528499999999994E-2</v>
      </c>
      <c r="G912" s="178" t="s">
        <v>70</v>
      </c>
      <c r="H912" s="232">
        <v>0.08</v>
      </c>
      <c r="I912" s="178"/>
      <c r="J912" s="179"/>
    </row>
    <row r="913" spans="1:10" ht="13.8" thickBot="1" x14ac:dyDescent="0.3">
      <c r="A913" s="178"/>
      <c r="B913" s="178"/>
      <c r="C913" s="178"/>
      <c r="D913" s="178"/>
      <c r="E913" s="178" t="s">
        <v>72</v>
      </c>
      <c r="F913" s="179">
        <v>0.04</v>
      </c>
      <c r="G913" s="178"/>
      <c r="H913" s="233" t="s">
        <v>73</v>
      </c>
      <c r="I913" s="180"/>
      <c r="J913" s="179"/>
    </row>
    <row r="914" spans="1:10" ht="13.8" thickTop="1" x14ac:dyDescent="0.25">
      <c r="A914" s="181"/>
      <c r="B914" s="181"/>
      <c r="C914" s="181"/>
      <c r="D914" s="181"/>
      <c r="E914" s="181"/>
      <c r="F914" s="181"/>
      <c r="G914" s="181"/>
      <c r="H914" s="234"/>
      <c r="I914" s="181"/>
      <c r="J914" s="181"/>
    </row>
    <row r="915" spans="1:10" ht="13.8" x14ac:dyDescent="0.25">
      <c r="A915" s="163"/>
      <c r="B915" s="164" t="s">
        <v>15</v>
      </c>
      <c r="C915" s="163" t="s">
        <v>16</v>
      </c>
      <c r="D915" s="186" t="s">
        <v>0</v>
      </c>
      <c r="E915" s="165"/>
      <c r="F915" s="166"/>
      <c r="G915" s="167" t="s">
        <v>17</v>
      </c>
      <c r="H915" s="229" t="s">
        <v>18</v>
      </c>
      <c r="I915" s="164"/>
      <c r="J915" s="164"/>
    </row>
    <row r="916" spans="1:10" x14ac:dyDescent="0.25">
      <c r="A916" s="95" t="s">
        <v>174</v>
      </c>
      <c r="B916" s="168" t="s">
        <v>730</v>
      </c>
      <c r="C916" s="95" t="s">
        <v>21</v>
      </c>
      <c r="D916" s="187" t="s">
        <v>731</v>
      </c>
      <c r="E916" s="169"/>
      <c r="F916" s="170"/>
      <c r="G916" s="171" t="s">
        <v>22</v>
      </c>
      <c r="H916" s="230">
        <v>1</v>
      </c>
      <c r="I916" s="97"/>
      <c r="J916" s="97"/>
    </row>
    <row r="917" spans="1:10" x14ac:dyDescent="0.25">
      <c r="A917" s="172" t="s">
        <v>175</v>
      </c>
      <c r="B917" s="173" t="s">
        <v>732</v>
      </c>
      <c r="C917" s="172" t="s">
        <v>21</v>
      </c>
      <c r="D917" s="188" t="s">
        <v>733</v>
      </c>
      <c r="E917" s="174"/>
      <c r="F917" s="175"/>
      <c r="G917" s="176" t="s">
        <v>22</v>
      </c>
      <c r="H917" s="231">
        <v>5.8599999999999998E-3</v>
      </c>
      <c r="I917" s="177"/>
      <c r="J917" s="177"/>
    </row>
    <row r="918" spans="1:10" x14ac:dyDescent="0.25">
      <c r="A918" s="178"/>
      <c r="B918" s="178"/>
      <c r="C918" s="178"/>
      <c r="D918" s="178"/>
      <c r="E918" s="178" t="s">
        <v>69</v>
      </c>
      <c r="F918" s="179">
        <v>7.0528499999999994E-2</v>
      </c>
      <c r="G918" s="178" t="s">
        <v>70</v>
      </c>
      <c r="H918" s="232">
        <v>0.08</v>
      </c>
      <c r="I918" s="178"/>
      <c r="J918" s="179"/>
    </row>
    <row r="919" spans="1:10" ht="13.8" thickBot="1" x14ac:dyDescent="0.3">
      <c r="A919" s="178"/>
      <c r="B919" s="178"/>
      <c r="C919" s="178"/>
      <c r="D919" s="178"/>
      <c r="E919" s="178" t="s">
        <v>72</v>
      </c>
      <c r="F919" s="179">
        <v>0.04</v>
      </c>
      <c r="G919" s="178"/>
      <c r="H919" s="233" t="s">
        <v>73</v>
      </c>
      <c r="I919" s="180"/>
      <c r="J919" s="179"/>
    </row>
    <row r="920" spans="1:10" ht="13.8" thickTop="1" x14ac:dyDescent="0.25">
      <c r="A920" s="181"/>
      <c r="B920" s="181"/>
      <c r="C920" s="181"/>
      <c r="D920" s="181"/>
      <c r="E920" s="181"/>
      <c r="F920" s="181"/>
      <c r="G920" s="181"/>
      <c r="H920" s="234"/>
      <c r="I920" s="181"/>
      <c r="J920" s="181"/>
    </row>
    <row r="921" spans="1:10" ht="13.8" x14ac:dyDescent="0.25">
      <c r="A921" s="163"/>
      <c r="B921" s="164" t="s">
        <v>15</v>
      </c>
      <c r="C921" s="163" t="s">
        <v>16</v>
      </c>
      <c r="D921" s="186" t="s">
        <v>0</v>
      </c>
      <c r="E921" s="165"/>
      <c r="F921" s="166"/>
      <c r="G921" s="167" t="s">
        <v>17</v>
      </c>
      <c r="H921" s="229" t="s">
        <v>18</v>
      </c>
      <c r="I921" s="164"/>
      <c r="J921" s="164"/>
    </row>
    <row r="922" spans="1:10" x14ac:dyDescent="0.25">
      <c r="A922" s="95" t="s">
        <v>174</v>
      </c>
      <c r="B922" s="168" t="s">
        <v>734</v>
      </c>
      <c r="C922" s="95" t="s">
        <v>21</v>
      </c>
      <c r="D922" s="187" t="s">
        <v>735</v>
      </c>
      <c r="E922" s="169"/>
      <c r="F922" s="170"/>
      <c r="G922" s="171" t="s">
        <v>22</v>
      </c>
      <c r="H922" s="230">
        <v>1</v>
      </c>
      <c r="I922" s="97"/>
      <c r="J922" s="97"/>
    </row>
    <row r="923" spans="1:10" x14ac:dyDescent="0.25">
      <c r="A923" s="172" t="s">
        <v>175</v>
      </c>
      <c r="B923" s="173" t="s">
        <v>736</v>
      </c>
      <c r="C923" s="172" t="s">
        <v>21</v>
      </c>
      <c r="D923" s="188" t="s">
        <v>737</v>
      </c>
      <c r="E923" s="174"/>
      <c r="F923" s="175"/>
      <c r="G923" s="176" t="s">
        <v>22</v>
      </c>
      <c r="H923" s="231">
        <v>1.8849999999999999E-2</v>
      </c>
      <c r="I923" s="177"/>
      <c r="J923" s="177"/>
    </row>
    <row r="924" spans="1:10" x14ac:dyDescent="0.25">
      <c r="A924" s="178"/>
      <c r="B924" s="178"/>
      <c r="C924" s="178"/>
      <c r="D924" s="178"/>
      <c r="E924" s="178" t="s">
        <v>69</v>
      </c>
      <c r="F924" s="179">
        <v>0.25860450000000001</v>
      </c>
      <c r="G924" s="178" t="s">
        <v>70</v>
      </c>
      <c r="H924" s="232">
        <v>0.28999999999999998</v>
      </c>
      <c r="I924" s="178"/>
      <c r="J924" s="179"/>
    </row>
    <row r="925" spans="1:10" ht="13.8" thickBot="1" x14ac:dyDescent="0.3">
      <c r="A925" s="178"/>
      <c r="B925" s="178"/>
      <c r="C925" s="178"/>
      <c r="D925" s="178"/>
      <c r="E925" s="178" t="s">
        <v>72</v>
      </c>
      <c r="F925" s="179">
        <v>0.14000000000000001</v>
      </c>
      <c r="G925" s="178"/>
      <c r="H925" s="233" t="s">
        <v>73</v>
      </c>
      <c r="I925" s="180"/>
      <c r="J925" s="179"/>
    </row>
    <row r="926" spans="1:10" ht="13.8" thickTop="1" x14ac:dyDescent="0.25">
      <c r="A926" s="181"/>
      <c r="B926" s="181"/>
      <c r="C926" s="181"/>
      <c r="D926" s="181"/>
      <c r="E926" s="181"/>
      <c r="F926" s="181"/>
      <c r="G926" s="181"/>
      <c r="H926" s="234"/>
      <c r="I926" s="181"/>
      <c r="J926" s="181"/>
    </row>
    <row r="927" spans="1:10" ht="13.8" x14ac:dyDescent="0.25">
      <c r="A927" s="163"/>
      <c r="B927" s="164" t="s">
        <v>15</v>
      </c>
      <c r="C927" s="163" t="s">
        <v>16</v>
      </c>
      <c r="D927" s="186" t="s">
        <v>0</v>
      </c>
      <c r="E927" s="165"/>
      <c r="F927" s="166"/>
      <c r="G927" s="167" t="s">
        <v>17</v>
      </c>
      <c r="H927" s="229" t="s">
        <v>18</v>
      </c>
      <c r="I927" s="164"/>
      <c r="J927" s="164"/>
    </row>
    <row r="928" spans="1:10" x14ac:dyDescent="0.25">
      <c r="A928" s="95" t="s">
        <v>174</v>
      </c>
      <c r="B928" s="168" t="s">
        <v>738</v>
      </c>
      <c r="C928" s="95" t="s">
        <v>21</v>
      </c>
      <c r="D928" s="187" t="s">
        <v>739</v>
      </c>
      <c r="E928" s="169"/>
      <c r="F928" s="170"/>
      <c r="G928" s="171" t="s">
        <v>22</v>
      </c>
      <c r="H928" s="230">
        <v>1</v>
      </c>
      <c r="I928" s="97"/>
      <c r="J928" s="97"/>
    </row>
    <row r="929" spans="1:10" x14ac:dyDescent="0.25">
      <c r="A929" s="172" t="s">
        <v>175</v>
      </c>
      <c r="B929" s="173" t="s">
        <v>740</v>
      </c>
      <c r="C929" s="172" t="s">
        <v>21</v>
      </c>
      <c r="D929" s="188" t="s">
        <v>741</v>
      </c>
      <c r="E929" s="174"/>
      <c r="F929" s="175"/>
      <c r="G929" s="176" t="s">
        <v>22</v>
      </c>
      <c r="H929" s="231">
        <v>9.5700000000000004E-3</v>
      </c>
      <c r="I929" s="177"/>
      <c r="J929" s="177"/>
    </row>
    <row r="930" spans="1:10" x14ac:dyDescent="0.25">
      <c r="A930" s="178"/>
      <c r="B930" s="178"/>
      <c r="C930" s="178"/>
      <c r="D930" s="178"/>
      <c r="E930" s="178" t="s">
        <v>69</v>
      </c>
      <c r="F930" s="179">
        <v>6.5826599999999999E-2</v>
      </c>
      <c r="G930" s="178" t="s">
        <v>70</v>
      </c>
      <c r="H930" s="232">
        <v>7.0000000000000007E-2</v>
      </c>
      <c r="I930" s="178"/>
      <c r="J930" s="179"/>
    </row>
    <row r="931" spans="1:10" ht="13.8" thickBot="1" x14ac:dyDescent="0.3">
      <c r="A931" s="178"/>
      <c r="B931" s="178"/>
      <c r="C931" s="178"/>
      <c r="D931" s="178"/>
      <c r="E931" s="178" t="s">
        <v>72</v>
      </c>
      <c r="F931" s="179">
        <v>0.03</v>
      </c>
      <c r="G931" s="178"/>
      <c r="H931" s="233" t="s">
        <v>73</v>
      </c>
      <c r="I931" s="180"/>
      <c r="J931" s="179"/>
    </row>
    <row r="932" spans="1:10" ht="13.8" thickTop="1" x14ac:dyDescent="0.25">
      <c r="A932" s="181"/>
      <c r="B932" s="181"/>
      <c r="C932" s="181"/>
      <c r="D932" s="181"/>
      <c r="E932" s="181"/>
      <c r="F932" s="181"/>
      <c r="G932" s="181"/>
      <c r="H932" s="234"/>
      <c r="I932" s="181"/>
      <c r="J932" s="181"/>
    </row>
    <row r="933" spans="1:10" ht="13.8" x14ac:dyDescent="0.25">
      <c r="A933" s="163"/>
      <c r="B933" s="164" t="s">
        <v>15</v>
      </c>
      <c r="C933" s="163" t="s">
        <v>16</v>
      </c>
      <c r="D933" s="186" t="s">
        <v>0</v>
      </c>
      <c r="E933" s="165"/>
      <c r="F933" s="166"/>
      <c r="G933" s="167" t="s">
        <v>17</v>
      </c>
      <c r="H933" s="229" t="s">
        <v>18</v>
      </c>
      <c r="I933" s="164"/>
      <c r="J933" s="164"/>
    </row>
    <row r="934" spans="1:10" x14ac:dyDescent="0.25">
      <c r="A934" s="95" t="s">
        <v>174</v>
      </c>
      <c r="B934" s="168" t="s">
        <v>742</v>
      </c>
      <c r="C934" s="95" t="s">
        <v>21</v>
      </c>
      <c r="D934" s="187" t="s">
        <v>743</v>
      </c>
      <c r="E934" s="169"/>
      <c r="F934" s="170"/>
      <c r="G934" s="171" t="s">
        <v>22</v>
      </c>
      <c r="H934" s="230">
        <v>1</v>
      </c>
      <c r="I934" s="97"/>
      <c r="J934" s="97"/>
    </row>
    <row r="935" spans="1:10" x14ac:dyDescent="0.25">
      <c r="A935" s="172" t="s">
        <v>175</v>
      </c>
      <c r="B935" s="173" t="s">
        <v>744</v>
      </c>
      <c r="C935" s="172" t="s">
        <v>21</v>
      </c>
      <c r="D935" s="188" t="s">
        <v>745</v>
      </c>
      <c r="E935" s="174"/>
      <c r="F935" s="175"/>
      <c r="G935" s="176" t="s">
        <v>22</v>
      </c>
      <c r="H935" s="231">
        <v>1.328E-2</v>
      </c>
      <c r="I935" s="177"/>
      <c r="J935" s="177"/>
    </row>
    <row r="936" spans="1:10" x14ac:dyDescent="0.25">
      <c r="A936" s="178"/>
      <c r="B936" s="178"/>
      <c r="C936" s="178"/>
      <c r="D936" s="178"/>
      <c r="E936" s="178" t="s">
        <v>69</v>
      </c>
      <c r="F936" s="179">
        <v>0.1175475</v>
      </c>
      <c r="G936" s="178" t="s">
        <v>70</v>
      </c>
      <c r="H936" s="232">
        <v>0.13</v>
      </c>
      <c r="I936" s="178"/>
      <c r="J936" s="179"/>
    </row>
    <row r="937" spans="1:10" ht="13.8" thickBot="1" x14ac:dyDescent="0.3">
      <c r="A937" s="178"/>
      <c r="B937" s="178"/>
      <c r="C937" s="178"/>
      <c r="D937" s="178"/>
      <c r="E937" s="178" t="s">
        <v>72</v>
      </c>
      <c r="F937" s="179">
        <v>0.06</v>
      </c>
      <c r="G937" s="178"/>
      <c r="H937" s="233" t="s">
        <v>73</v>
      </c>
      <c r="I937" s="180"/>
      <c r="J937" s="179"/>
    </row>
    <row r="938" spans="1:10" ht="13.8" thickTop="1" x14ac:dyDescent="0.25">
      <c r="A938" s="181"/>
      <c r="B938" s="181"/>
      <c r="C938" s="181"/>
      <c r="D938" s="181"/>
      <c r="E938" s="181"/>
      <c r="F938" s="181"/>
      <c r="G938" s="181"/>
      <c r="H938" s="234"/>
      <c r="I938" s="181"/>
      <c r="J938" s="181"/>
    </row>
    <row r="939" spans="1:10" ht="13.8" x14ac:dyDescent="0.25">
      <c r="A939" s="163"/>
      <c r="B939" s="164" t="s">
        <v>15</v>
      </c>
      <c r="C939" s="163" t="s">
        <v>16</v>
      </c>
      <c r="D939" s="186" t="s">
        <v>0</v>
      </c>
      <c r="E939" s="165"/>
      <c r="F939" s="166"/>
      <c r="G939" s="167" t="s">
        <v>17</v>
      </c>
      <c r="H939" s="229" t="s">
        <v>18</v>
      </c>
      <c r="I939" s="164"/>
      <c r="J939" s="164"/>
    </row>
    <row r="940" spans="1:10" x14ac:dyDescent="0.25">
      <c r="A940" s="95" t="s">
        <v>174</v>
      </c>
      <c r="B940" s="168" t="s">
        <v>746</v>
      </c>
      <c r="C940" s="95" t="s">
        <v>21</v>
      </c>
      <c r="D940" s="187" t="s">
        <v>747</v>
      </c>
      <c r="E940" s="169"/>
      <c r="F940" s="170"/>
      <c r="G940" s="171" t="s">
        <v>22</v>
      </c>
      <c r="H940" s="230">
        <v>1</v>
      </c>
      <c r="I940" s="97"/>
      <c r="J940" s="97"/>
    </row>
    <row r="941" spans="1:10" x14ac:dyDescent="0.25">
      <c r="A941" s="172" t="s">
        <v>175</v>
      </c>
      <c r="B941" s="173" t="s">
        <v>748</v>
      </c>
      <c r="C941" s="172" t="s">
        <v>21</v>
      </c>
      <c r="D941" s="188" t="s">
        <v>749</v>
      </c>
      <c r="E941" s="174"/>
      <c r="F941" s="175"/>
      <c r="G941" s="176" t="s">
        <v>22</v>
      </c>
      <c r="H941" s="231">
        <v>1.328E-2</v>
      </c>
      <c r="I941" s="177"/>
      <c r="J941" s="177"/>
    </row>
    <row r="942" spans="1:10" x14ac:dyDescent="0.25">
      <c r="A942" s="178"/>
      <c r="B942" s="178"/>
      <c r="C942" s="178"/>
      <c r="D942" s="178"/>
      <c r="E942" s="178" t="s">
        <v>69</v>
      </c>
      <c r="F942" s="179">
        <v>0.12695129999999999</v>
      </c>
      <c r="G942" s="178" t="s">
        <v>70</v>
      </c>
      <c r="H942" s="232">
        <v>0.14000000000000001</v>
      </c>
      <c r="I942" s="178"/>
      <c r="J942" s="179"/>
    </row>
    <row r="943" spans="1:10" ht="13.8" thickBot="1" x14ac:dyDescent="0.3">
      <c r="A943" s="178"/>
      <c r="B943" s="178"/>
      <c r="C943" s="178"/>
      <c r="D943" s="178"/>
      <c r="E943" s="178" t="s">
        <v>72</v>
      </c>
      <c r="F943" s="179">
        <v>7.0000000000000007E-2</v>
      </c>
      <c r="G943" s="178"/>
      <c r="H943" s="233" t="s">
        <v>73</v>
      </c>
      <c r="I943" s="180"/>
      <c r="J943" s="179"/>
    </row>
    <row r="944" spans="1:10" ht="13.8" thickTop="1" x14ac:dyDescent="0.25">
      <c r="A944" s="181"/>
      <c r="B944" s="181"/>
      <c r="C944" s="181"/>
      <c r="D944" s="181"/>
      <c r="E944" s="181"/>
      <c r="F944" s="181"/>
      <c r="G944" s="181"/>
      <c r="H944" s="234"/>
      <c r="I944" s="181"/>
      <c r="J944" s="181"/>
    </row>
    <row r="945" spans="1:10" ht="13.8" x14ac:dyDescent="0.25">
      <c r="A945" s="163"/>
      <c r="B945" s="164" t="s">
        <v>15</v>
      </c>
      <c r="C945" s="163" t="s">
        <v>16</v>
      </c>
      <c r="D945" s="186" t="s">
        <v>0</v>
      </c>
      <c r="E945" s="165"/>
      <c r="F945" s="166"/>
      <c r="G945" s="167" t="s">
        <v>17</v>
      </c>
      <c r="H945" s="229" t="s">
        <v>18</v>
      </c>
      <c r="I945" s="164"/>
      <c r="J945" s="164"/>
    </row>
    <row r="946" spans="1:10" x14ac:dyDescent="0.25">
      <c r="A946" s="95" t="s">
        <v>174</v>
      </c>
      <c r="B946" s="168" t="s">
        <v>750</v>
      </c>
      <c r="C946" s="95" t="s">
        <v>21</v>
      </c>
      <c r="D946" s="187" t="s">
        <v>751</v>
      </c>
      <c r="E946" s="169"/>
      <c r="F946" s="170"/>
      <c r="G946" s="171" t="s">
        <v>22</v>
      </c>
      <c r="H946" s="230">
        <v>1</v>
      </c>
      <c r="I946" s="97"/>
      <c r="J946" s="97"/>
    </row>
    <row r="947" spans="1:10" x14ac:dyDescent="0.25">
      <c r="A947" s="172" t="s">
        <v>175</v>
      </c>
      <c r="B947" s="173" t="s">
        <v>752</v>
      </c>
      <c r="C947" s="172" t="s">
        <v>21</v>
      </c>
      <c r="D947" s="188" t="s">
        <v>753</v>
      </c>
      <c r="E947" s="174"/>
      <c r="F947" s="175"/>
      <c r="G947" s="176" t="s">
        <v>22</v>
      </c>
      <c r="H947" s="231">
        <v>2.4420000000000001E-2</v>
      </c>
      <c r="I947" s="177"/>
      <c r="J947" s="177"/>
    </row>
    <row r="948" spans="1:10" x14ac:dyDescent="0.25">
      <c r="A948" s="178"/>
      <c r="B948" s="178"/>
      <c r="C948" s="178"/>
      <c r="D948" s="178"/>
      <c r="E948" s="178" t="s">
        <v>69</v>
      </c>
      <c r="F948" s="179">
        <v>0.21628739999999999</v>
      </c>
      <c r="G948" s="178" t="s">
        <v>70</v>
      </c>
      <c r="H948" s="232">
        <v>0.24</v>
      </c>
      <c r="I948" s="178"/>
      <c r="J948" s="179"/>
    </row>
    <row r="949" spans="1:10" ht="13.8" thickBot="1" x14ac:dyDescent="0.3">
      <c r="A949" s="178"/>
      <c r="B949" s="178"/>
      <c r="C949" s="178"/>
      <c r="D949" s="178"/>
      <c r="E949" s="178" t="s">
        <v>72</v>
      </c>
      <c r="F949" s="179">
        <v>0.12</v>
      </c>
      <c r="G949" s="178"/>
      <c r="H949" s="233" t="s">
        <v>73</v>
      </c>
      <c r="I949" s="180"/>
      <c r="J949" s="179"/>
    </row>
    <row r="950" spans="1:10" ht="13.8" thickTop="1" x14ac:dyDescent="0.25">
      <c r="A950" s="181"/>
      <c r="B950" s="181"/>
      <c r="C950" s="181"/>
      <c r="D950" s="181"/>
      <c r="E950" s="181"/>
      <c r="F950" s="181"/>
      <c r="G950" s="181"/>
      <c r="H950" s="234"/>
      <c r="I950" s="181"/>
      <c r="J950" s="181"/>
    </row>
    <row r="951" spans="1:10" ht="13.8" x14ac:dyDescent="0.25">
      <c r="A951" s="163"/>
      <c r="B951" s="164" t="s">
        <v>15</v>
      </c>
      <c r="C951" s="163" t="s">
        <v>16</v>
      </c>
      <c r="D951" s="186" t="s">
        <v>0</v>
      </c>
      <c r="E951" s="165"/>
      <c r="F951" s="166"/>
      <c r="G951" s="167" t="s">
        <v>17</v>
      </c>
      <c r="H951" s="229" t="s">
        <v>18</v>
      </c>
      <c r="I951" s="164"/>
      <c r="J951" s="164"/>
    </row>
    <row r="952" spans="1:10" x14ac:dyDescent="0.25">
      <c r="A952" s="95" t="s">
        <v>174</v>
      </c>
      <c r="B952" s="168" t="s">
        <v>754</v>
      </c>
      <c r="C952" s="95" t="s">
        <v>21</v>
      </c>
      <c r="D952" s="187" t="s">
        <v>755</v>
      </c>
      <c r="E952" s="169"/>
      <c r="F952" s="170"/>
      <c r="G952" s="171" t="s">
        <v>22</v>
      </c>
      <c r="H952" s="230">
        <v>1</v>
      </c>
      <c r="I952" s="97"/>
      <c r="J952" s="97"/>
    </row>
    <row r="953" spans="1:10" x14ac:dyDescent="0.25">
      <c r="A953" s="172" t="s">
        <v>175</v>
      </c>
      <c r="B953" s="173" t="s">
        <v>756</v>
      </c>
      <c r="C953" s="172" t="s">
        <v>21</v>
      </c>
      <c r="D953" s="188" t="s">
        <v>757</v>
      </c>
      <c r="E953" s="174"/>
      <c r="F953" s="175"/>
      <c r="G953" s="176" t="s">
        <v>22</v>
      </c>
      <c r="H953" s="231">
        <v>1.6990000000000002E-2</v>
      </c>
      <c r="I953" s="177"/>
      <c r="J953" s="177"/>
    </row>
    <row r="954" spans="1:10" x14ac:dyDescent="0.25">
      <c r="A954" s="178"/>
      <c r="B954" s="178"/>
      <c r="C954" s="178"/>
      <c r="D954" s="178"/>
      <c r="E954" s="178" t="s">
        <v>69</v>
      </c>
      <c r="F954" s="179">
        <v>0.1598646</v>
      </c>
      <c r="G954" s="178" t="s">
        <v>70</v>
      </c>
      <c r="H954" s="232">
        <v>0.18</v>
      </c>
      <c r="I954" s="178"/>
      <c r="J954" s="179"/>
    </row>
    <row r="955" spans="1:10" ht="13.8" thickBot="1" x14ac:dyDescent="0.3">
      <c r="A955" s="178"/>
      <c r="B955" s="178"/>
      <c r="C955" s="178"/>
      <c r="D955" s="178"/>
      <c r="E955" s="178" t="s">
        <v>72</v>
      </c>
      <c r="F955" s="179">
        <v>0.09</v>
      </c>
      <c r="G955" s="178"/>
      <c r="H955" s="233" t="s">
        <v>73</v>
      </c>
      <c r="I955" s="180"/>
      <c r="J955" s="179"/>
    </row>
    <row r="956" spans="1:10" ht="13.8" thickTop="1" x14ac:dyDescent="0.25">
      <c r="A956" s="181"/>
      <c r="B956" s="181"/>
      <c r="C956" s="181"/>
      <c r="D956" s="181"/>
      <c r="E956" s="181"/>
      <c r="F956" s="181"/>
      <c r="G956" s="181"/>
      <c r="H956" s="234"/>
      <c r="I956" s="181"/>
      <c r="J956" s="181"/>
    </row>
    <row r="957" spans="1:10" ht="13.8" x14ac:dyDescent="0.25">
      <c r="A957" s="163"/>
      <c r="B957" s="164" t="s">
        <v>15</v>
      </c>
      <c r="C957" s="163" t="s">
        <v>16</v>
      </c>
      <c r="D957" s="186" t="s">
        <v>0</v>
      </c>
      <c r="E957" s="165"/>
      <c r="F957" s="166"/>
      <c r="G957" s="167" t="s">
        <v>17</v>
      </c>
      <c r="H957" s="229" t="s">
        <v>18</v>
      </c>
      <c r="I957" s="164"/>
      <c r="J957" s="164"/>
    </row>
    <row r="958" spans="1:10" x14ac:dyDescent="0.25">
      <c r="A958" s="95" t="s">
        <v>174</v>
      </c>
      <c r="B958" s="168" t="s">
        <v>758</v>
      </c>
      <c r="C958" s="95" t="s">
        <v>21</v>
      </c>
      <c r="D958" s="187" t="s">
        <v>759</v>
      </c>
      <c r="E958" s="169"/>
      <c r="F958" s="170"/>
      <c r="G958" s="171" t="s">
        <v>22</v>
      </c>
      <c r="H958" s="230">
        <v>1</v>
      </c>
      <c r="I958" s="97"/>
      <c r="J958" s="97"/>
    </row>
    <row r="959" spans="1:10" x14ac:dyDescent="0.25">
      <c r="A959" s="172" t="s">
        <v>175</v>
      </c>
      <c r="B959" s="173" t="s">
        <v>139</v>
      </c>
      <c r="C959" s="172" t="s">
        <v>21</v>
      </c>
      <c r="D959" s="188" t="s">
        <v>140</v>
      </c>
      <c r="E959" s="174"/>
      <c r="F959" s="175"/>
      <c r="G959" s="176" t="s">
        <v>22</v>
      </c>
      <c r="H959" s="231">
        <v>2.4420000000000001E-2</v>
      </c>
      <c r="I959" s="177"/>
      <c r="J959" s="177"/>
    </row>
    <row r="960" spans="1:10" x14ac:dyDescent="0.25">
      <c r="A960" s="178"/>
      <c r="B960" s="178"/>
      <c r="C960" s="178"/>
      <c r="D960" s="178"/>
      <c r="E960" s="178" t="s">
        <v>69</v>
      </c>
      <c r="F960" s="179">
        <v>0.15516269999999999</v>
      </c>
      <c r="G960" s="178" t="s">
        <v>70</v>
      </c>
      <c r="H960" s="232">
        <v>0.17</v>
      </c>
      <c r="I960" s="178"/>
      <c r="J960" s="179"/>
    </row>
    <row r="961" spans="1:10" ht="13.8" thickBot="1" x14ac:dyDescent="0.3">
      <c r="A961" s="178"/>
      <c r="B961" s="178"/>
      <c r="C961" s="178"/>
      <c r="D961" s="178"/>
      <c r="E961" s="178" t="s">
        <v>72</v>
      </c>
      <c r="F961" s="179">
        <v>0.08</v>
      </c>
      <c r="G961" s="178"/>
      <c r="H961" s="233" t="s">
        <v>73</v>
      </c>
      <c r="I961" s="180"/>
      <c r="J961" s="179"/>
    </row>
    <row r="962" spans="1:10" ht="13.8" thickTop="1" x14ac:dyDescent="0.25">
      <c r="A962" s="181"/>
      <c r="B962" s="181"/>
      <c r="C962" s="181"/>
      <c r="D962" s="181"/>
      <c r="E962" s="181"/>
      <c r="F962" s="181"/>
      <c r="G962" s="181"/>
      <c r="H962" s="234"/>
      <c r="I962" s="181"/>
      <c r="J962" s="181"/>
    </row>
    <row r="963" spans="1:10" ht="13.8" x14ac:dyDescent="0.25">
      <c r="A963" s="163"/>
      <c r="B963" s="164" t="s">
        <v>15</v>
      </c>
      <c r="C963" s="163" t="s">
        <v>16</v>
      </c>
      <c r="D963" s="186" t="s">
        <v>0</v>
      </c>
      <c r="E963" s="165"/>
      <c r="F963" s="166"/>
      <c r="G963" s="167" t="s">
        <v>17</v>
      </c>
      <c r="H963" s="229" t="s">
        <v>18</v>
      </c>
      <c r="I963" s="164"/>
      <c r="J963" s="164"/>
    </row>
    <row r="964" spans="1:10" x14ac:dyDescent="0.25">
      <c r="A964" s="95" t="s">
        <v>174</v>
      </c>
      <c r="B964" s="168" t="s">
        <v>163</v>
      </c>
      <c r="C964" s="95" t="s">
        <v>21</v>
      </c>
      <c r="D964" s="187" t="s">
        <v>164</v>
      </c>
      <c r="E964" s="169"/>
      <c r="F964" s="170"/>
      <c r="G964" s="171" t="s">
        <v>22</v>
      </c>
      <c r="H964" s="230">
        <v>1</v>
      </c>
      <c r="I964" s="97"/>
      <c r="J964" s="97"/>
    </row>
    <row r="965" spans="1:10" x14ac:dyDescent="0.25">
      <c r="A965" s="172" t="s">
        <v>173</v>
      </c>
      <c r="B965" s="173" t="s">
        <v>712</v>
      </c>
      <c r="C965" s="172" t="s">
        <v>21</v>
      </c>
      <c r="D965" s="188" t="s">
        <v>713</v>
      </c>
      <c r="E965" s="174"/>
      <c r="F965" s="175"/>
      <c r="G965" s="176" t="s">
        <v>22</v>
      </c>
      <c r="H965" s="231">
        <v>1</v>
      </c>
      <c r="I965" s="177"/>
      <c r="J965" s="177"/>
    </row>
    <row r="966" spans="1:10" x14ac:dyDescent="0.25">
      <c r="A966" s="172" t="s">
        <v>175</v>
      </c>
      <c r="B966" s="173" t="s">
        <v>159</v>
      </c>
      <c r="C966" s="172" t="s">
        <v>21</v>
      </c>
      <c r="D966" s="188" t="s">
        <v>160</v>
      </c>
      <c r="E966" s="174"/>
      <c r="F966" s="175"/>
      <c r="G966" s="176" t="s">
        <v>22</v>
      </c>
      <c r="H966" s="231">
        <v>1</v>
      </c>
      <c r="I966" s="177"/>
      <c r="J966" s="177"/>
    </row>
    <row r="967" spans="1:10" x14ac:dyDescent="0.25">
      <c r="A967" s="172" t="s">
        <v>175</v>
      </c>
      <c r="B967" s="173" t="s">
        <v>573</v>
      </c>
      <c r="C967" s="172" t="s">
        <v>21</v>
      </c>
      <c r="D967" s="188" t="s">
        <v>574</v>
      </c>
      <c r="E967" s="174"/>
      <c r="F967" s="175"/>
      <c r="G967" s="176" t="s">
        <v>22</v>
      </c>
      <c r="H967" s="231">
        <v>1</v>
      </c>
      <c r="I967" s="177"/>
      <c r="J967" s="177"/>
    </row>
    <row r="968" spans="1:10" x14ac:dyDescent="0.25">
      <c r="A968" s="172" t="s">
        <v>175</v>
      </c>
      <c r="B968" s="173" t="s">
        <v>575</v>
      </c>
      <c r="C968" s="172" t="s">
        <v>21</v>
      </c>
      <c r="D968" s="188" t="s">
        <v>576</v>
      </c>
      <c r="E968" s="174"/>
      <c r="F968" s="175"/>
      <c r="G968" s="176" t="s">
        <v>22</v>
      </c>
      <c r="H968" s="231">
        <v>1</v>
      </c>
      <c r="I968" s="177"/>
      <c r="J968" s="177"/>
    </row>
    <row r="969" spans="1:10" x14ac:dyDescent="0.25">
      <c r="A969" s="172" t="s">
        <v>175</v>
      </c>
      <c r="B969" s="173" t="s">
        <v>65</v>
      </c>
      <c r="C969" s="172" t="s">
        <v>21</v>
      </c>
      <c r="D969" s="188" t="s">
        <v>577</v>
      </c>
      <c r="E969" s="174"/>
      <c r="F969" s="175"/>
      <c r="G969" s="176" t="s">
        <v>22</v>
      </c>
      <c r="H969" s="231">
        <v>1</v>
      </c>
      <c r="I969" s="177"/>
      <c r="J969" s="177"/>
    </row>
    <row r="970" spans="1:10" x14ac:dyDescent="0.25">
      <c r="A970" s="172" t="s">
        <v>175</v>
      </c>
      <c r="B970" s="173" t="s">
        <v>68</v>
      </c>
      <c r="C970" s="172" t="s">
        <v>21</v>
      </c>
      <c r="D970" s="188" t="s">
        <v>578</v>
      </c>
      <c r="E970" s="174"/>
      <c r="F970" s="175"/>
      <c r="G970" s="176" t="s">
        <v>22</v>
      </c>
      <c r="H970" s="231">
        <v>1</v>
      </c>
      <c r="I970" s="177"/>
      <c r="J970" s="177"/>
    </row>
    <row r="971" spans="1:10" x14ac:dyDescent="0.25">
      <c r="A971" s="172" t="s">
        <v>175</v>
      </c>
      <c r="B971" s="173" t="s">
        <v>603</v>
      </c>
      <c r="C971" s="172" t="s">
        <v>21</v>
      </c>
      <c r="D971" s="188" t="s">
        <v>604</v>
      </c>
      <c r="E971" s="174"/>
      <c r="F971" s="175"/>
      <c r="G971" s="176" t="s">
        <v>22</v>
      </c>
      <c r="H971" s="231">
        <v>1</v>
      </c>
      <c r="I971" s="177"/>
      <c r="J971" s="177"/>
    </row>
    <row r="972" spans="1:10" x14ac:dyDescent="0.25">
      <c r="A972" s="172" t="s">
        <v>175</v>
      </c>
      <c r="B972" s="173" t="s">
        <v>605</v>
      </c>
      <c r="C972" s="172" t="s">
        <v>21</v>
      </c>
      <c r="D972" s="188" t="s">
        <v>606</v>
      </c>
      <c r="E972" s="174"/>
      <c r="F972" s="175"/>
      <c r="G972" s="176" t="s">
        <v>22</v>
      </c>
      <c r="H972" s="231">
        <v>1</v>
      </c>
      <c r="I972" s="177"/>
      <c r="J972" s="177"/>
    </row>
    <row r="973" spans="1:10" x14ac:dyDescent="0.25">
      <c r="A973" s="178"/>
      <c r="B973" s="178"/>
      <c r="C973" s="178"/>
      <c r="D973" s="178"/>
      <c r="E973" s="178" t="s">
        <v>69</v>
      </c>
      <c r="F973" s="179">
        <v>10.311265799999999</v>
      </c>
      <c r="G973" s="178" t="s">
        <v>70</v>
      </c>
      <c r="H973" s="232">
        <v>11.62</v>
      </c>
      <c r="I973" s="178"/>
      <c r="J973" s="179"/>
    </row>
    <row r="974" spans="1:10" ht="13.8" thickBot="1" x14ac:dyDescent="0.3">
      <c r="A974" s="178"/>
      <c r="B974" s="178"/>
      <c r="C974" s="178"/>
      <c r="D974" s="178"/>
      <c r="E974" s="178" t="s">
        <v>72</v>
      </c>
      <c r="F974" s="179">
        <v>8.33</v>
      </c>
      <c r="G974" s="178"/>
      <c r="H974" s="233" t="s">
        <v>73</v>
      </c>
      <c r="I974" s="180"/>
      <c r="J974" s="179"/>
    </row>
    <row r="975" spans="1:10" ht="13.8" thickTop="1" x14ac:dyDescent="0.25">
      <c r="A975" s="181"/>
      <c r="B975" s="181"/>
      <c r="C975" s="181"/>
      <c r="D975" s="181"/>
      <c r="E975" s="181"/>
      <c r="F975" s="181"/>
      <c r="G975" s="181"/>
      <c r="H975" s="234"/>
      <c r="I975" s="181"/>
      <c r="J975" s="181"/>
    </row>
    <row r="976" spans="1:10" ht="13.8" x14ac:dyDescent="0.25">
      <c r="A976" s="163"/>
      <c r="B976" s="164" t="s">
        <v>15</v>
      </c>
      <c r="C976" s="163" t="s">
        <v>16</v>
      </c>
      <c r="D976" s="186" t="s">
        <v>0</v>
      </c>
      <c r="E976" s="165"/>
      <c r="F976" s="166"/>
      <c r="G976" s="167" t="s">
        <v>17</v>
      </c>
      <c r="H976" s="229" t="s">
        <v>18</v>
      </c>
      <c r="I976" s="164"/>
      <c r="J976" s="164"/>
    </row>
    <row r="977" spans="1:10" x14ac:dyDescent="0.25">
      <c r="A977" s="95" t="s">
        <v>174</v>
      </c>
      <c r="B977" s="168" t="s">
        <v>455</v>
      </c>
      <c r="C977" s="95" t="s">
        <v>21</v>
      </c>
      <c r="D977" s="187" t="s">
        <v>456</v>
      </c>
      <c r="E977" s="169"/>
      <c r="F977" s="170"/>
      <c r="G977" s="171" t="s">
        <v>22</v>
      </c>
      <c r="H977" s="230">
        <v>1</v>
      </c>
      <c r="I977" s="97"/>
      <c r="J977" s="97"/>
    </row>
    <row r="978" spans="1:10" x14ac:dyDescent="0.25">
      <c r="A978" s="172" t="s">
        <v>173</v>
      </c>
      <c r="B978" s="173" t="s">
        <v>714</v>
      </c>
      <c r="C978" s="172" t="s">
        <v>21</v>
      </c>
      <c r="D978" s="188" t="s">
        <v>715</v>
      </c>
      <c r="E978" s="174"/>
      <c r="F978" s="175"/>
      <c r="G978" s="176" t="s">
        <v>22</v>
      </c>
      <c r="H978" s="231">
        <v>1</v>
      </c>
      <c r="I978" s="177"/>
      <c r="J978" s="177"/>
    </row>
    <row r="979" spans="1:10" x14ac:dyDescent="0.25">
      <c r="A979" s="172" t="s">
        <v>175</v>
      </c>
      <c r="B979" s="173" t="s">
        <v>716</v>
      </c>
      <c r="C979" s="172" t="s">
        <v>21</v>
      </c>
      <c r="D979" s="188" t="s">
        <v>717</v>
      </c>
      <c r="E979" s="174"/>
      <c r="F979" s="175"/>
      <c r="G979" s="176" t="s">
        <v>22</v>
      </c>
      <c r="H979" s="231">
        <v>1</v>
      </c>
      <c r="I979" s="177"/>
      <c r="J979" s="177"/>
    </row>
    <row r="980" spans="1:10" x14ac:dyDescent="0.25">
      <c r="A980" s="172" t="s">
        <v>175</v>
      </c>
      <c r="B980" s="173" t="s">
        <v>573</v>
      </c>
      <c r="C980" s="172" t="s">
        <v>21</v>
      </c>
      <c r="D980" s="188" t="s">
        <v>574</v>
      </c>
      <c r="E980" s="174"/>
      <c r="F980" s="175"/>
      <c r="G980" s="176" t="s">
        <v>22</v>
      </c>
      <c r="H980" s="231">
        <v>1</v>
      </c>
      <c r="I980" s="177"/>
      <c r="J980" s="177"/>
    </row>
    <row r="981" spans="1:10" x14ac:dyDescent="0.25">
      <c r="A981" s="172" t="s">
        <v>175</v>
      </c>
      <c r="B981" s="173" t="s">
        <v>575</v>
      </c>
      <c r="C981" s="172" t="s">
        <v>21</v>
      </c>
      <c r="D981" s="188" t="s">
        <v>576</v>
      </c>
      <c r="E981" s="174"/>
      <c r="F981" s="175"/>
      <c r="G981" s="176" t="s">
        <v>22</v>
      </c>
      <c r="H981" s="231">
        <v>1</v>
      </c>
      <c r="I981" s="177"/>
      <c r="J981" s="177"/>
    </row>
    <row r="982" spans="1:10" x14ac:dyDescent="0.25">
      <c r="A982" s="172" t="s">
        <v>175</v>
      </c>
      <c r="B982" s="173" t="s">
        <v>65</v>
      </c>
      <c r="C982" s="172" t="s">
        <v>21</v>
      </c>
      <c r="D982" s="188" t="s">
        <v>577</v>
      </c>
      <c r="E982" s="174"/>
      <c r="F982" s="175"/>
      <c r="G982" s="176" t="s">
        <v>22</v>
      </c>
      <c r="H982" s="231">
        <v>1</v>
      </c>
      <c r="I982" s="177"/>
      <c r="J982" s="177"/>
    </row>
    <row r="983" spans="1:10" x14ac:dyDescent="0.25">
      <c r="A983" s="172" t="s">
        <v>175</v>
      </c>
      <c r="B983" s="173" t="s">
        <v>68</v>
      </c>
      <c r="C983" s="172" t="s">
        <v>21</v>
      </c>
      <c r="D983" s="188" t="s">
        <v>578</v>
      </c>
      <c r="E983" s="174"/>
      <c r="F983" s="175"/>
      <c r="G983" s="176" t="s">
        <v>22</v>
      </c>
      <c r="H983" s="231">
        <v>1</v>
      </c>
      <c r="I983" s="177"/>
      <c r="J983" s="177"/>
    </row>
    <row r="984" spans="1:10" x14ac:dyDescent="0.25">
      <c r="A984" s="172" t="s">
        <v>175</v>
      </c>
      <c r="B984" s="173" t="s">
        <v>603</v>
      </c>
      <c r="C984" s="172" t="s">
        <v>21</v>
      </c>
      <c r="D984" s="188" t="s">
        <v>604</v>
      </c>
      <c r="E984" s="174"/>
      <c r="F984" s="175"/>
      <c r="G984" s="176" t="s">
        <v>22</v>
      </c>
      <c r="H984" s="231">
        <v>1</v>
      </c>
      <c r="I984" s="177"/>
      <c r="J984" s="177"/>
    </row>
    <row r="985" spans="1:10" x14ac:dyDescent="0.25">
      <c r="A985" s="172" t="s">
        <v>175</v>
      </c>
      <c r="B985" s="173" t="s">
        <v>605</v>
      </c>
      <c r="C985" s="172" t="s">
        <v>21</v>
      </c>
      <c r="D985" s="188" t="s">
        <v>606</v>
      </c>
      <c r="E985" s="174"/>
      <c r="F985" s="175"/>
      <c r="G985" s="176" t="s">
        <v>22</v>
      </c>
      <c r="H985" s="231">
        <v>1</v>
      </c>
      <c r="I985" s="177"/>
      <c r="J985" s="177"/>
    </row>
    <row r="986" spans="1:10" x14ac:dyDescent="0.25">
      <c r="A986" s="178"/>
      <c r="B986" s="178"/>
      <c r="C986" s="178"/>
      <c r="D986" s="178"/>
      <c r="E986" s="178" t="s">
        <v>69</v>
      </c>
      <c r="F986" s="179">
        <v>10.3394771</v>
      </c>
      <c r="G986" s="178" t="s">
        <v>70</v>
      </c>
      <c r="H986" s="232">
        <v>11.65</v>
      </c>
      <c r="I986" s="178"/>
      <c r="J986" s="179"/>
    </row>
    <row r="987" spans="1:10" ht="13.8" thickBot="1" x14ac:dyDescent="0.3">
      <c r="A987" s="178"/>
      <c r="B987" s="178"/>
      <c r="C987" s="178"/>
      <c r="D987" s="178"/>
      <c r="E987" s="178" t="s">
        <v>72</v>
      </c>
      <c r="F987" s="179">
        <v>8.34</v>
      </c>
      <c r="G987" s="178"/>
      <c r="H987" s="233" t="s">
        <v>73</v>
      </c>
      <c r="I987" s="180"/>
      <c r="J987" s="179"/>
    </row>
    <row r="988" spans="1:10" ht="13.8" thickTop="1" x14ac:dyDescent="0.25">
      <c r="A988" s="181"/>
      <c r="B988" s="181"/>
      <c r="C988" s="181"/>
      <c r="D988" s="181"/>
      <c r="E988" s="181"/>
      <c r="F988" s="181"/>
      <c r="G988" s="181"/>
      <c r="H988" s="234"/>
      <c r="I988" s="181"/>
      <c r="J988" s="181"/>
    </row>
    <row r="989" spans="1:10" ht="13.8" x14ac:dyDescent="0.25">
      <c r="A989" s="163"/>
      <c r="B989" s="164" t="s">
        <v>15</v>
      </c>
      <c r="C989" s="163" t="s">
        <v>16</v>
      </c>
      <c r="D989" s="186" t="s">
        <v>0</v>
      </c>
      <c r="E989" s="165"/>
      <c r="F989" s="166"/>
      <c r="G989" s="167" t="s">
        <v>17</v>
      </c>
      <c r="H989" s="229" t="s">
        <v>18</v>
      </c>
      <c r="I989" s="164"/>
      <c r="J989" s="164"/>
    </row>
    <row r="990" spans="1:10" x14ac:dyDescent="0.25">
      <c r="A990" s="95" t="s">
        <v>174</v>
      </c>
      <c r="B990" s="168" t="s">
        <v>422</v>
      </c>
      <c r="C990" s="95" t="s">
        <v>21</v>
      </c>
      <c r="D990" s="187" t="s">
        <v>423</v>
      </c>
      <c r="E990" s="169"/>
      <c r="F990" s="170"/>
      <c r="G990" s="171" t="s">
        <v>22</v>
      </c>
      <c r="H990" s="230">
        <v>1</v>
      </c>
      <c r="I990" s="97"/>
      <c r="J990" s="97"/>
    </row>
    <row r="991" spans="1:10" x14ac:dyDescent="0.25">
      <c r="A991" s="172" t="s">
        <v>173</v>
      </c>
      <c r="B991" s="173" t="s">
        <v>718</v>
      </c>
      <c r="C991" s="172" t="s">
        <v>21</v>
      </c>
      <c r="D991" s="188" t="s">
        <v>719</v>
      </c>
      <c r="E991" s="174"/>
      <c r="F991" s="175"/>
      <c r="G991" s="176" t="s">
        <v>22</v>
      </c>
      <c r="H991" s="231">
        <v>1</v>
      </c>
      <c r="I991" s="177"/>
      <c r="J991" s="177"/>
    </row>
    <row r="992" spans="1:10" x14ac:dyDescent="0.25">
      <c r="A992" s="172" t="s">
        <v>175</v>
      </c>
      <c r="B992" s="173" t="s">
        <v>720</v>
      </c>
      <c r="C992" s="172" t="s">
        <v>21</v>
      </c>
      <c r="D992" s="188" t="s">
        <v>721</v>
      </c>
      <c r="E992" s="174"/>
      <c r="F992" s="175"/>
      <c r="G992" s="176" t="s">
        <v>22</v>
      </c>
      <c r="H992" s="231">
        <v>1</v>
      </c>
      <c r="I992" s="177"/>
      <c r="J992" s="177"/>
    </row>
    <row r="993" spans="1:10" x14ac:dyDescent="0.25">
      <c r="A993" s="172" t="s">
        <v>175</v>
      </c>
      <c r="B993" s="173" t="s">
        <v>65</v>
      </c>
      <c r="C993" s="172" t="s">
        <v>21</v>
      </c>
      <c r="D993" s="188" t="s">
        <v>577</v>
      </c>
      <c r="E993" s="174"/>
      <c r="F993" s="175"/>
      <c r="G993" s="176" t="s">
        <v>22</v>
      </c>
      <c r="H993" s="231">
        <v>1</v>
      </c>
      <c r="I993" s="177"/>
      <c r="J993" s="177"/>
    </row>
    <row r="994" spans="1:10" x14ac:dyDescent="0.25">
      <c r="A994" s="172" t="s">
        <v>175</v>
      </c>
      <c r="B994" s="173" t="s">
        <v>68</v>
      </c>
      <c r="C994" s="172" t="s">
        <v>21</v>
      </c>
      <c r="D994" s="188" t="s">
        <v>578</v>
      </c>
      <c r="E994" s="174"/>
      <c r="F994" s="175"/>
      <c r="G994" s="176" t="s">
        <v>22</v>
      </c>
      <c r="H994" s="231">
        <v>1</v>
      </c>
      <c r="I994" s="177"/>
      <c r="J994" s="177"/>
    </row>
    <row r="995" spans="1:10" x14ac:dyDescent="0.25">
      <c r="A995" s="172" t="s">
        <v>175</v>
      </c>
      <c r="B995" s="173" t="s">
        <v>66</v>
      </c>
      <c r="C995" s="172" t="s">
        <v>21</v>
      </c>
      <c r="D995" s="188" t="s">
        <v>67</v>
      </c>
      <c r="E995" s="174"/>
      <c r="F995" s="175"/>
      <c r="G995" s="176" t="s">
        <v>22</v>
      </c>
      <c r="H995" s="231">
        <v>1</v>
      </c>
      <c r="I995" s="177"/>
      <c r="J995" s="177"/>
    </row>
    <row r="996" spans="1:10" x14ac:dyDescent="0.25">
      <c r="A996" s="172" t="s">
        <v>175</v>
      </c>
      <c r="B996" s="173" t="s">
        <v>63</v>
      </c>
      <c r="C996" s="172" t="s">
        <v>21</v>
      </c>
      <c r="D996" s="188" t="s">
        <v>64</v>
      </c>
      <c r="E996" s="174"/>
      <c r="F996" s="175"/>
      <c r="G996" s="176" t="s">
        <v>22</v>
      </c>
      <c r="H996" s="231">
        <v>1</v>
      </c>
      <c r="I996" s="177"/>
      <c r="J996" s="177"/>
    </row>
    <row r="997" spans="1:10" x14ac:dyDescent="0.25">
      <c r="A997" s="178"/>
      <c r="B997" s="178"/>
      <c r="C997" s="178"/>
      <c r="D997" s="178"/>
      <c r="E997" s="178" t="s">
        <v>69</v>
      </c>
      <c r="F997" s="179">
        <v>54.795937600000002</v>
      </c>
      <c r="G997" s="178" t="s">
        <v>70</v>
      </c>
      <c r="H997" s="232">
        <v>61.74</v>
      </c>
      <c r="I997" s="178"/>
      <c r="J997" s="179"/>
    </row>
    <row r="998" spans="1:10" ht="13.8" thickBot="1" x14ac:dyDescent="0.3">
      <c r="A998" s="178"/>
      <c r="B998" s="178"/>
      <c r="C998" s="178"/>
      <c r="D998" s="178"/>
      <c r="E998" s="178" t="s">
        <v>72</v>
      </c>
      <c r="F998" s="179">
        <v>32.299999999999997</v>
      </c>
      <c r="G998" s="178"/>
      <c r="H998" s="233" t="s">
        <v>73</v>
      </c>
      <c r="I998" s="180"/>
      <c r="J998" s="179"/>
    </row>
    <row r="999" spans="1:10" ht="13.8" thickTop="1" x14ac:dyDescent="0.25">
      <c r="A999" s="181"/>
      <c r="B999" s="181"/>
      <c r="C999" s="181"/>
      <c r="D999" s="181"/>
      <c r="E999" s="181"/>
      <c r="F999" s="181"/>
      <c r="G999" s="181"/>
      <c r="H999" s="234"/>
      <c r="I999" s="181"/>
      <c r="J999" s="181"/>
    </row>
    <row r="1000" spans="1:10" ht="13.8" x14ac:dyDescent="0.25">
      <c r="A1000" s="163"/>
      <c r="B1000" s="164" t="s">
        <v>15</v>
      </c>
      <c r="C1000" s="163" t="s">
        <v>16</v>
      </c>
      <c r="D1000" s="186" t="s">
        <v>0</v>
      </c>
      <c r="E1000" s="165"/>
      <c r="F1000" s="166"/>
      <c r="G1000" s="167" t="s">
        <v>17</v>
      </c>
      <c r="H1000" s="229" t="s">
        <v>18</v>
      </c>
      <c r="I1000" s="164"/>
      <c r="J1000" s="164"/>
    </row>
    <row r="1001" spans="1:10" x14ac:dyDescent="0.25">
      <c r="A1001" s="95" t="s">
        <v>174</v>
      </c>
      <c r="B1001" s="168" t="s">
        <v>129</v>
      </c>
      <c r="C1001" s="95" t="s">
        <v>21</v>
      </c>
      <c r="D1001" s="187" t="s">
        <v>130</v>
      </c>
      <c r="E1001" s="169"/>
      <c r="F1001" s="170"/>
      <c r="G1001" s="171" t="s">
        <v>78</v>
      </c>
      <c r="H1001" s="230">
        <v>1</v>
      </c>
      <c r="I1001" s="97"/>
      <c r="J1001" s="97"/>
    </row>
    <row r="1002" spans="1:10" x14ac:dyDescent="0.25">
      <c r="A1002" s="172" t="s">
        <v>173</v>
      </c>
      <c r="B1002" s="173" t="s">
        <v>760</v>
      </c>
      <c r="C1002" s="172" t="s">
        <v>21</v>
      </c>
      <c r="D1002" s="188" t="s">
        <v>761</v>
      </c>
      <c r="E1002" s="174"/>
      <c r="F1002" s="175"/>
      <c r="G1002" s="176" t="s">
        <v>22</v>
      </c>
      <c r="H1002" s="231">
        <v>1</v>
      </c>
      <c r="I1002" s="177"/>
      <c r="J1002" s="177"/>
    </row>
    <row r="1003" spans="1:10" x14ac:dyDescent="0.25">
      <c r="A1003" s="172" t="s">
        <v>173</v>
      </c>
      <c r="B1003" s="173" t="s">
        <v>762</v>
      </c>
      <c r="C1003" s="172" t="s">
        <v>21</v>
      </c>
      <c r="D1003" s="188" t="s">
        <v>763</v>
      </c>
      <c r="E1003" s="174"/>
      <c r="F1003" s="175"/>
      <c r="G1003" s="176" t="s">
        <v>22</v>
      </c>
      <c r="H1003" s="231">
        <v>1</v>
      </c>
      <c r="I1003" s="177"/>
      <c r="J1003" s="177"/>
    </row>
    <row r="1004" spans="1:10" x14ac:dyDescent="0.25">
      <c r="A1004" s="172" t="s">
        <v>173</v>
      </c>
      <c r="B1004" s="173" t="s">
        <v>764</v>
      </c>
      <c r="C1004" s="172" t="s">
        <v>21</v>
      </c>
      <c r="D1004" s="188" t="s">
        <v>765</v>
      </c>
      <c r="E1004" s="174"/>
      <c r="F1004" s="175"/>
      <c r="G1004" s="176" t="s">
        <v>22</v>
      </c>
      <c r="H1004" s="231">
        <v>1</v>
      </c>
      <c r="I1004" s="177"/>
      <c r="J1004" s="177"/>
    </row>
    <row r="1005" spans="1:10" x14ac:dyDescent="0.25">
      <c r="A1005" s="178"/>
      <c r="B1005" s="178"/>
      <c r="C1005" s="178"/>
      <c r="D1005" s="178"/>
      <c r="E1005" s="178" t="s">
        <v>69</v>
      </c>
      <c r="F1005" s="179">
        <v>9.0840700000000005</v>
      </c>
      <c r="G1005" s="178" t="s">
        <v>70</v>
      </c>
      <c r="H1005" s="232">
        <v>10.24</v>
      </c>
      <c r="I1005" s="178"/>
      <c r="J1005" s="179"/>
    </row>
    <row r="1006" spans="1:10" ht="13.8" thickBot="1" x14ac:dyDescent="0.3">
      <c r="A1006" s="178"/>
      <c r="B1006" s="178"/>
      <c r="C1006" s="178"/>
      <c r="D1006" s="178"/>
      <c r="E1006" s="178" t="s">
        <v>72</v>
      </c>
      <c r="F1006" s="179">
        <v>22.72</v>
      </c>
      <c r="G1006" s="178"/>
      <c r="H1006" s="233" t="s">
        <v>73</v>
      </c>
      <c r="I1006" s="180"/>
      <c r="J1006" s="179"/>
    </row>
    <row r="1007" spans="1:10" ht="13.8" thickTop="1" x14ac:dyDescent="0.25">
      <c r="A1007" s="181"/>
      <c r="B1007" s="181"/>
      <c r="C1007" s="181"/>
      <c r="D1007" s="181"/>
      <c r="E1007" s="181"/>
      <c r="F1007" s="181"/>
      <c r="G1007" s="181"/>
      <c r="H1007" s="234"/>
      <c r="I1007" s="181"/>
      <c r="J1007" s="181"/>
    </row>
    <row r="1008" spans="1:10" ht="13.8" x14ac:dyDescent="0.25">
      <c r="A1008" s="163"/>
      <c r="B1008" s="164" t="s">
        <v>15</v>
      </c>
      <c r="C1008" s="163" t="s">
        <v>16</v>
      </c>
      <c r="D1008" s="186" t="s">
        <v>0</v>
      </c>
      <c r="E1008" s="165"/>
      <c r="F1008" s="166"/>
      <c r="G1008" s="167" t="s">
        <v>17</v>
      </c>
      <c r="H1008" s="229" t="s">
        <v>18</v>
      </c>
      <c r="I1008" s="164"/>
      <c r="J1008" s="164"/>
    </row>
    <row r="1009" spans="1:10" x14ac:dyDescent="0.25">
      <c r="A1009" s="95" t="s">
        <v>174</v>
      </c>
      <c r="B1009" s="168" t="s">
        <v>125</v>
      </c>
      <c r="C1009" s="95" t="s">
        <v>21</v>
      </c>
      <c r="D1009" s="187" t="s">
        <v>126</v>
      </c>
      <c r="E1009" s="169"/>
      <c r="F1009" s="170"/>
      <c r="G1009" s="171" t="s">
        <v>33</v>
      </c>
      <c r="H1009" s="230">
        <v>1</v>
      </c>
      <c r="I1009" s="97"/>
      <c r="J1009" s="97"/>
    </row>
    <row r="1010" spans="1:10" x14ac:dyDescent="0.25">
      <c r="A1010" s="172" t="s">
        <v>173</v>
      </c>
      <c r="B1010" s="173" t="s">
        <v>760</v>
      </c>
      <c r="C1010" s="172" t="s">
        <v>21</v>
      </c>
      <c r="D1010" s="188" t="s">
        <v>761</v>
      </c>
      <c r="E1010" s="174"/>
      <c r="F1010" s="175"/>
      <c r="G1010" s="176" t="s">
        <v>22</v>
      </c>
      <c r="H1010" s="231">
        <v>1</v>
      </c>
      <c r="I1010" s="177"/>
      <c r="J1010" s="177"/>
    </row>
    <row r="1011" spans="1:10" x14ac:dyDescent="0.25">
      <c r="A1011" s="172" t="s">
        <v>173</v>
      </c>
      <c r="B1011" s="173" t="s">
        <v>762</v>
      </c>
      <c r="C1011" s="172" t="s">
        <v>21</v>
      </c>
      <c r="D1011" s="188" t="s">
        <v>763</v>
      </c>
      <c r="E1011" s="174"/>
      <c r="F1011" s="175"/>
      <c r="G1011" s="176" t="s">
        <v>22</v>
      </c>
      <c r="H1011" s="231">
        <v>1</v>
      </c>
      <c r="I1011" s="177"/>
      <c r="J1011" s="177"/>
    </row>
    <row r="1012" spans="1:10" x14ac:dyDescent="0.25">
      <c r="A1012" s="172" t="s">
        <v>173</v>
      </c>
      <c r="B1012" s="173" t="s">
        <v>766</v>
      </c>
      <c r="C1012" s="172" t="s">
        <v>21</v>
      </c>
      <c r="D1012" s="188" t="s">
        <v>767</v>
      </c>
      <c r="E1012" s="174"/>
      <c r="F1012" s="175"/>
      <c r="G1012" s="176" t="s">
        <v>22</v>
      </c>
      <c r="H1012" s="231">
        <v>1</v>
      </c>
      <c r="I1012" s="177"/>
      <c r="J1012" s="177"/>
    </row>
    <row r="1013" spans="1:10" x14ac:dyDescent="0.25">
      <c r="A1013" s="172" t="s">
        <v>173</v>
      </c>
      <c r="B1013" s="173" t="s">
        <v>768</v>
      </c>
      <c r="C1013" s="172" t="s">
        <v>21</v>
      </c>
      <c r="D1013" s="188" t="s">
        <v>769</v>
      </c>
      <c r="E1013" s="174"/>
      <c r="F1013" s="175"/>
      <c r="G1013" s="176" t="s">
        <v>22</v>
      </c>
      <c r="H1013" s="231">
        <v>1</v>
      </c>
      <c r="I1013" s="177"/>
      <c r="J1013" s="177"/>
    </row>
    <row r="1014" spans="1:10" x14ac:dyDescent="0.25">
      <c r="A1014" s="172" t="s">
        <v>173</v>
      </c>
      <c r="B1014" s="173" t="s">
        <v>764</v>
      </c>
      <c r="C1014" s="172" t="s">
        <v>21</v>
      </c>
      <c r="D1014" s="188" t="s">
        <v>765</v>
      </c>
      <c r="E1014" s="174"/>
      <c r="F1014" s="175"/>
      <c r="G1014" s="176" t="s">
        <v>22</v>
      </c>
      <c r="H1014" s="231">
        <v>1</v>
      </c>
      <c r="I1014" s="177"/>
      <c r="J1014" s="177"/>
    </row>
    <row r="1015" spans="1:10" x14ac:dyDescent="0.25">
      <c r="A1015" s="178"/>
      <c r="B1015" s="178"/>
      <c r="C1015" s="178"/>
      <c r="D1015" s="178"/>
      <c r="E1015" s="178" t="s">
        <v>69</v>
      </c>
      <c r="F1015" s="179">
        <v>9.0840700000000005</v>
      </c>
      <c r="G1015" s="178" t="s">
        <v>70</v>
      </c>
      <c r="H1015" s="232">
        <v>10.24</v>
      </c>
      <c r="I1015" s="178"/>
      <c r="J1015" s="179"/>
    </row>
    <row r="1016" spans="1:10" ht="13.8" thickBot="1" x14ac:dyDescent="0.3">
      <c r="A1016" s="178"/>
      <c r="B1016" s="178"/>
      <c r="C1016" s="178"/>
      <c r="D1016" s="178"/>
      <c r="E1016" s="178" t="s">
        <v>72</v>
      </c>
      <c r="F1016" s="179">
        <v>54.92</v>
      </c>
      <c r="G1016" s="178"/>
      <c r="H1016" s="233" t="s">
        <v>73</v>
      </c>
      <c r="I1016" s="180"/>
      <c r="J1016" s="179"/>
    </row>
    <row r="1017" spans="1:10" ht="13.8" thickTop="1" x14ac:dyDescent="0.25">
      <c r="A1017" s="181"/>
      <c r="B1017" s="181"/>
      <c r="C1017" s="181"/>
      <c r="D1017" s="181"/>
      <c r="E1017" s="181"/>
      <c r="F1017" s="181"/>
      <c r="G1017" s="181"/>
      <c r="H1017" s="234"/>
      <c r="I1017" s="181"/>
      <c r="J1017" s="181"/>
    </row>
    <row r="1018" spans="1:10" ht="13.8" x14ac:dyDescent="0.25">
      <c r="A1018" s="163"/>
      <c r="B1018" s="164" t="s">
        <v>15</v>
      </c>
      <c r="C1018" s="163" t="s">
        <v>16</v>
      </c>
      <c r="D1018" s="186" t="s">
        <v>0</v>
      </c>
      <c r="E1018" s="165"/>
      <c r="F1018" s="166"/>
      <c r="G1018" s="167" t="s">
        <v>17</v>
      </c>
      <c r="H1018" s="229" t="s">
        <v>18</v>
      </c>
      <c r="I1018" s="164"/>
      <c r="J1018" s="164"/>
    </row>
    <row r="1019" spans="1:10" x14ac:dyDescent="0.25">
      <c r="A1019" s="95" t="s">
        <v>174</v>
      </c>
      <c r="B1019" s="168" t="s">
        <v>760</v>
      </c>
      <c r="C1019" s="95" t="s">
        <v>21</v>
      </c>
      <c r="D1019" s="187" t="s">
        <v>761</v>
      </c>
      <c r="E1019" s="169"/>
      <c r="F1019" s="170"/>
      <c r="G1019" s="171" t="s">
        <v>22</v>
      </c>
      <c r="H1019" s="230">
        <v>1</v>
      </c>
      <c r="I1019" s="97"/>
      <c r="J1019" s="97"/>
    </row>
    <row r="1020" spans="1:10" x14ac:dyDescent="0.25">
      <c r="A1020" s="172" t="s">
        <v>175</v>
      </c>
      <c r="B1020" s="173" t="s">
        <v>770</v>
      </c>
      <c r="C1020" s="172" t="s">
        <v>21</v>
      </c>
      <c r="D1020" s="188" t="s">
        <v>771</v>
      </c>
      <c r="E1020" s="174"/>
      <c r="F1020" s="175"/>
      <c r="G1020" s="176" t="s">
        <v>25</v>
      </c>
      <c r="H1020" s="231">
        <v>5.5999999999999999E-5</v>
      </c>
      <c r="I1020" s="177"/>
      <c r="J1020" s="177"/>
    </row>
    <row r="1021" spans="1:10" x14ac:dyDescent="0.25">
      <c r="A1021" s="178"/>
      <c r="B1021" s="178"/>
      <c r="C1021" s="178"/>
      <c r="D1021" s="178"/>
      <c r="E1021" s="178" t="s">
        <v>69</v>
      </c>
      <c r="F1021" s="179">
        <v>0</v>
      </c>
      <c r="G1021" s="178" t="s">
        <v>70</v>
      </c>
      <c r="H1021" s="232">
        <v>0</v>
      </c>
      <c r="I1021" s="178"/>
      <c r="J1021" s="179"/>
    </row>
    <row r="1022" spans="1:10" ht="13.8" thickBot="1" x14ac:dyDescent="0.3">
      <c r="A1022" s="178"/>
      <c r="B1022" s="178"/>
      <c r="C1022" s="178"/>
      <c r="D1022" s="178"/>
      <c r="E1022" s="178" t="s">
        <v>72</v>
      </c>
      <c r="F1022" s="179">
        <v>12.19</v>
      </c>
      <c r="G1022" s="178"/>
      <c r="H1022" s="233" t="s">
        <v>73</v>
      </c>
      <c r="I1022" s="180"/>
      <c r="J1022" s="179"/>
    </row>
    <row r="1023" spans="1:10" ht="13.8" thickTop="1" x14ac:dyDescent="0.25">
      <c r="A1023" s="181"/>
      <c r="B1023" s="181"/>
      <c r="C1023" s="181"/>
      <c r="D1023" s="181"/>
      <c r="E1023" s="181"/>
      <c r="F1023" s="181"/>
      <c r="G1023" s="181"/>
      <c r="H1023" s="234"/>
      <c r="I1023" s="181"/>
      <c r="J1023" s="181"/>
    </row>
    <row r="1024" spans="1:10" ht="13.8" x14ac:dyDescent="0.25">
      <c r="A1024" s="163"/>
      <c r="B1024" s="164" t="s">
        <v>15</v>
      </c>
      <c r="C1024" s="163" t="s">
        <v>16</v>
      </c>
      <c r="D1024" s="186" t="s">
        <v>0</v>
      </c>
      <c r="E1024" s="165"/>
      <c r="F1024" s="166"/>
      <c r="G1024" s="167" t="s">
        <v>17</v>
      </c>
      <c r="H1024" s="229" t="s">
        <v>18</v>
      </c>
      <c r="I1024" s="164"/>
      <c r="J1024" s="164"/>
    </row>
    <row r="1025" spans="1:10" x14ac:dyDescent="0.25">
      <c r="A1025" s="95" t="s">
        <v>174</v>
      </c>
      <c r="B1025" s="168" t="s">
        <v>762</v>
      </c>
      <c r="C1025" s="95" t="s">
        <v>21</v>
      </c>
      <c r="D1025" s="187" t="s">
        <v>763</v>
      </c>
      <c r="E1025" s="169"/>
      <c r="F1025" s="170"/>
      <c r="G1025" s="171" t="s">
        <v>22</v>
      </c>
      <c r="H1025" s="230">
        <v>1</v>
      </c>
      <c r="I1025" s="97"/>
      <c r="J1025" s="97"/>
    </row>
    <row r="1026" spans="1:10" x14ac:dyDescent="0.25">
      <c r="A1026" s="172" t="s">
        <v>175</v>
      </c>
      <c r="B1026" s="173" t="s">
        <v>770</v>
      </c>
      <c r="C1026" s="172" t="s">
        <v>21</v>
      </c>
      <c r="D1026" s="188" t="s">
        <v>771</v>
      </c>
      <c r="E1026" s="174"/>
      <c r="F1026" s="175"/>
      <c r="G1026" s="176" t="s">
        <v>25</v>
      </c>
      <c r="H1026" s="231">
        <v>1.4800000000000001E-5</v>
      </c>
      <c r="I1026" s="177"/>
      <c r="J1026" s="177"/>
    </row>
    <row r="1027" spans="1:10" x14ac:dyDescent="0.25">
      <c r="A1027" s="178"/>
      <c r="B1027" s="178"/>
      <c r="C1027" s="178"/>
      <c r="D1027" s="178"/>
      <c r="E1027" s="178" t="s">
        <v>69</v>
      </c>
      <c r="F1027" s="179">
        <v>0</v>
      </c>
      <c r="G1027" s="178" t="s">
        <v>70</v>
      </c>
      <c r="H1027" s="232">
        <v>0</v>
      </c>
      <c r="I1027" s="178"/>
      <c r="J1027" s="179"/>
    </row>
    <row r="1028" spans="1:10" ht="13.8" thickBot="1" x14ac:dyDescent="0.3">
      <c r="A1028" s="178"/>
      <c r="B1028" s="178"/>
      <c r="C1028" s="178"/>
      <c r="D1028" s="178"/>
      <c r="E1028" s="178" t="s">
        <v>72</v>
      </c>
      <c r="F1028" s="179">
        <v>3.22</v>
      </c>
      <c r="G1028" s="178"/>
      <c r="H1028" s="233" t="s">
        <v>73</v>
      </c>
      <c r="I1028" s="180"/>
      <c r="J1028" s="179"/>
    </row>
    <row r="1029" spans="1:10" ht="13.8" thickTop="1" x14ac:dyDescent="0.25">
      <c r="A1029" s="181"/>
      <c r="B1029" s="181"/>
      <c r="C1029" s="181"/>
      <c r="D1029" s="181"/>
      <c r="E1029" s="181"/>
      <c r="F1029" s="181"/>
      <c r="G1029" s="181"/>
      <c r="H1029" s="234"/>
      <c r="I1029" s="181"/>
      <c r="J1029" s="181"/>
    </row>
    <row r="1030" spans="1:10" ht="13.8" x14ac:dyDescent="0.25">
      <c r="A1030" s="163"/>
      <c r="B1030" s="164" t="s">
        <v>15</v>
      </c>
      <c r="C1030" s="163" t="s">
        <v>16</v>
      </c>
      <c r="D1030" s="186" t="s">
        <v>0</v>
      </c>
      <c r="E1030" s="165"/>
      <c r="F1030" s="166"/>
      <c r="G1030" s="167" t="s">
        <v>17</v>
      </c>
      <c r="H1030" s="229" t="s">
        <v>18</v>
      </c>
      <c r="I1030" s="164"/>
      <c r="J1030" s="164"/>
    </row>
    <row r="1031" spans="1:10" x14ac:dyDescent="0.25">
      <c r="A1031" s="95" t="s">
        <v>174</v>
      </c>
      <c r="B1031" s="168" t="s">
        <v>766</v>
      </c>
      <c r="C1031" s="95" t="s">
        <v>21</v>
      </c>
      <c r="D1031" s="187" t="s">
        <v>767</v>
      </c>
      <c r="E1031" s="169"/>
      <c r="F1031" s="170"/>
      <c r="G1031" s="171" t="s">
        <v>22</v>
      </c>
      <c r="H1031" s="230">
        <v>1</v>
      </c>
      <c r="I1031" s="97"/>
      <c r="J1031" s="97"/>
    </row>
    <row r="1032" spans="1:10" x14ac:dyDescent="0.25">
      <c r="A1032" s="172" t="s">
        <v>175</v>
      </c>
      <c r="B1032" s="173" t="s">
        <v>770</v>
      </c>
      <c r="C1032" s="172" t="s">
        <v>21</v>
      </c>
      <c r="D1032" s="188" t="s">
        <v>771</v>
      </c>
      <c r="E1032" s="174"/>
      <c r="F1032" s="175"/>
      <c r="G1032" s="176" t="s">
        <v>25</v>
      </c>
      <c r="H1032" s="231">
        <v>6.9999999999999994E-5</v>
      </c>
      <c r="I1032" s="177"/>
      <c r="J1032" s="177"/>
    </row>
    <row r="1033" spans="1:10" x14ac:dyDescent="0.25">
      <c r="A1033" s="178"/>
      <c r="B1033" s="178"/>
      <c r="C1033" s="178"/>
      <c r="D1033" s="178"/>
      <c r="E1033" s="178" t="s">
        <v>69</v>
      </c>
      <c r="F1033" s="179">
        <v>0</v>
      </c>
      <c r="G1033" s="178" t="s">
        <v>70</v>
      </c>
      <c r="H1033" s="232">
        <v>0</v>
      </c>
      <c r="I1033" s="178"/>
      <c r="J1033" s="179"/>
    </row>
    <row r="1034" spans="1:10" ht="13.8" thickBot="1" x14ac:dyDescent="0.3">
      <c r="A1034" s="178"/>
      <c r="B1034" s="178"/>
      <c r="C1034" s="178"/>
      <c r="D1034" s="178"/>
      <c r="E1034" s="178" t="s">
        <v>72</v>
      </c>
      <c r="F1034" s="179">
        <v>15.24</v>
      </c>
      <c r="G1034" s="178"/>
      <c r="H1034" s="233" t="s">
        <v>73</v>
      </c>
      <c r="I1034" s="180"/>
      <c r="J1034" s="179"/>
    </row>
    <row r="1035" spans="1:10" ht="13.8" thickTop="1" x14ac:dyDescent="0.25">
      <c r="A1035" s="181"/>
      <c r="B1035" s="181"/>
      <c r="C1035" s="181"/>
      <c r="D1035" s="181"/>
      <c r="E1035" s="181"/>
      <c r="F1035" s="181"/>
      <c r="G1035" s="181"/>
      <c r="H1035" s="234"/>
      <c r="I1035" s="181"/>
      <c r="J1035" s="181"/>
    </row>
    <row r="1036" spans="1:10" ht="13.8" x14ac:dyDescent="0.25">
      <c r="A1036" s="163"/>
      <c r="B1036" s="164" t="s">
        <v>15</v>
      </c>
      <c r="C1036" s="163" t="s">
        <v>16</v>
      </c>
      <c r="D1036" s="186" t="s">
        <v>0</v>
      </c>
      <c r="E1036" s="165"/>
      <c r="F1036" s="166"/>
      <c r="G1036" s="167" t="s">
        <v>17</v>
      </c>
      <c r="H1036" s="229" t="s">
        <v>18</v>
      </c>
      <c r="I1036" s="164"/>
      <c r="J1036" s="164"/>
    </row>
    <row r="1037" spans="1:10" x14ac:dyDescent="0.25">
      <c r="A1037" s="95" t="s">
        <v>174</v>
      </c>
      <c r="B1037" s="168" t="s">
        <v>768</v>
      </c>
      <c r="C1037" s="95" t="s">
        <v>21</v>
      </c>
      <c r="D1037" s="187" t="s">
        <v>769</v>
      </c>
      <c r="E1037" s="169"/>
      <c r="F1037" s="170"/>
      <c r="G1037" s="171" t="s">
        <v>22</v>
      </c>
      <c r="H1037" s="230">
        <v>1</v>
      </c>
      <c r="I1037" s="97"/>
      <c r="J1037" s="97"/>
    </row>
    <row r="1038" spans="1:10" x14ac:dyDescent="0.25">
      <c r="A1038" s="172" t="s">
        <v>175</v>
      </c>
      <c r="B1038" s="173" t="s">
        <v>39</v>
      </c>
      <c r="C1038" s="172" t="s">
        <v>21</v>
      </c>
      <c r="D1038" s="188" t="s">
        <v>40</v>
      </c>
      <c r="E1038" s="174"/>
      <c r="F1038" s="175"/>
      <c r="G1038" s="176" t="s">
        <v>41</v>
      </c>
      <c r="H1038" s="231">
        <v>10.77</v>
      </c>
      <c r="I1038" s="177"/>
      <c r="J1038" s="177"/>
    </row>
    <row r="1039" spans="1:10" x14ac:dyDescent="0.25">
      <c r="A1039" s="178"/>
      <c r="B1039" s="178"/>
      <c r="C1039" s="178"/>
      <c r="D1039" s="178"/>
      <c r="E1039" s="178" t="s">
        <v>69</v>
      </c>
      <c r="F1039" s="179">
        <v>0</v>
      </c>
      <c r="G1039" s="178" t="s">
        <v>70</v>
      </c>
      <c r="H1039" s="232">
        <v>0</v>
      </c>
      <c r="I1039" s="178"/>
      <c r="J1039" s="179"/>
    </row>
    <row r="1040" spans="1:10" ht="13.8" thickBot="1" x14ac:dyDescent="0.3">
      <c r="A1040" s="178"/>
      <c r="B1040" s="178"/>
      <c r="C1040" s="178"/>
      <c r="D1040" s="178"/>
      <c r="E1040" s="178" t="s">
        <v>72</v>
      </c>
      <c r="F1040" s="179">
        <v>16.95</v>
      </c>
      <c r="G1040" s="178"/>
      <c r="H1040" s="233" t="s">
        <v>73</v>
      </c>
      <c r="I1040" s="180"/>
      <c r="J1040" s="179"/>
    </row>
    <row r="1041" spans="1:10" ht="13.8" thickTop="1" x14ac:dyDescent="0.25">
      <c r="A1041" s="181"/>
      <c r="B1041" s="181"/>
      <c r="C1041" s="181"/>
      <c r="D1041" s="181"/>
      <c r="E1041" s="181"/>
      <c r="F1041" s="181"/>
      <c r="G1041" s="181"/>
      <c r="H1041" s="234"/>
      <c r="I1041" s="181"/>
      <c r="J1041" s="181"/>
    </row>
    <row r="1042" spans="1:10" ht="13.8" x14ac:dyDescent="0.25">
      <c r="A1042" s="163"/>
      <c r="B1042" s="164" t="s">
        <v>15</v>
      </c>
      <c r="C1042" s="163" t="s">
        <v>16</v>
      </c>
      <c r="D1042" s="186" t="s">
        <v>0</v>
      </c>
      <c r="E1042" s="165"/>
      <c r="F1042" s="166"/>
      <c r="G1042" s="167" t="s">
        <v>17</v>
      </c>
      <c r="H1042" s="229" t="s">
        <v>18</v>
      </c>
      <c r="I1042" s="164"/>
      <c r="J1042" s="164"/>
    </row>
    <row r="1043" spans="1:10" x14ac:dyDescent="0.25">
      <c r="A1043" s="95" t="s">
        <v>174</v>
      </c>
      <c r="B1043" s="168" t="s">
        <v>557</v>
      </c>
      <c r="C1043" s="95" t="s">
        <v>21</v>
      </c>
      <c r="D1043" s="187" t="s">
        <v>558</v>
      </c>
      <c r="E1043" s="169"/>
      <c r="F1043" s="170"/>
      <c r="G1043" s="171" t="s">
        <v>49</v>
      </c>
      <c r="H1043" s="230">
        <v>1</v>
      </c>
      <c r="I1043" s="97"/>
      <c r="J1043" s="97"/>
    </row>
    <row r="1044" spans="1:10" x14ac:dyDescent="0.25">
      <c r="A1044" s="172" t="s">
        <v>173</v>
      </c>
      <c r="B1044" s="173" t="s">
        <v>98</v>
      </c>
      <c r="C1044" s="172" t="s">
        <v>21</v>
      </c>
      <c r="D1044" s="188" t="s">
        <v>99</v>
      </c>
      <c r="E1044" s="174"/>
      <c r="F1044" s="175"/>
      <c r="G1044" s="176" t="s">
        <v>22</v>
      </c>
      <c r="H1044" s="231">
        <v>2.1000000000000001E-2</v>
      </c>
      <c r="I1044" s="177"/>
      <c r="J1044" s="177"/>
    </row>
    <row r="1045" spans="1:10" x14ac:dyDescent="0.25">
      <c r="A1045" s="172" t="s">
        <v>173</v>
      </c>
      <c r="B1045" s="173" t="s">
        <v>83</v>
      </c>
      <c r="C1045" s="172" t="s">
        <v>21</v>
      </c>
      <c r="D1045" s="188" t="s">
        <v>84</v>
      </c>
      <c r="E1045" s="174"/>
      <c r="F1045" s="175"/>
      <c r="G1045" s="176" t="s">
        <v>22</v>
      </c>
      <c r="H1045" s="231">
        <v>9.0999999999999998E-2</v>
      </c>
      <c r="I1045" s="177"/>
      <c r="J1045" s="177"/>
    </row>
    <row r="1046" spans="1:10" x14ac:dyDescent="0.25">
      <c r="A1046" s="172" t="s">
        <v>173</v>
      </c>
      <c r="B1046" s="173" t="s">
        <v>92</v>
      </c>
      <c r="C1046" s="172" t="s">
        <v>21</v>
      </c>
      <c r="D1046" s="188" t="s">
        <v>93</v>
      </c>
      <c r="E1046" s="174"/>
      <c r="F1046" s="175"/>
      <c r="G1046" s="176" t="s">
        <v>33</v>
      </c>
      <c r="H1046" s="231">
        <v>7.0000000000000001E-3</v>
      </c>
      <c r="I1046" s="177"/>
      <c r="J1046" s="177"/>
    </row>
    <row r="1047" spans="1:10" x14ac:dyDescent="0.25">
      <c r="A1047" s="172" t="s">
        <v>173</v>
      </c>
      <c r="B1047" s="173" t="s">
        <v>94</v>
      </c>
      <c r="C1047" s="172" t="s">
        <v>21</v>
      </c>
      <c r="D1047" s="188" t="s">
        <v>95</v>
      </c>
      <c r="E1047" s="174"/>
      <c r="F1047" s="175"/>
      <c r="G1047" s="176" t="s">
        <v>78</v>
      </c>
      <c r="H1047" s="231">
        <v>0.03</v>
      </c>
      <c r="I1047" s="177"/>
      <c r="J1047" s="177"/>
    </row>
    <row r="1048" spans="1:10" x14ac:dyDescent="0.25">
      <c r="A1048" s="172" t="s">
        <v>175</v>
      </c>
      <c r="B1048" s="173" t="s">
        <v>88</v>
      </c>
      <c r="C1048" s="172" t="s">
        <v>21</v>
      </c>
      <c r="D1048" s="188" t="s">
        <v>89</v>
      </c>
      <c r="E1048" s="174"/>
      <c r="F1048" s="175"/>
      <c r="G1048" s="176" t="s">
        <v>49</v>
      </c>
      <c r="H1048" s="231">
        <v>1.31</v>
      </c>
      <c r="I1048" s="177"/>
      <c r="J1048" s="177"/>
    </row>
    <row r="1049" spans="1:10" x14ac:dyDescent="0.25">
      <c r="A1049" s="172" t="s">
        <v>175</v>
      </c>
      <c r="B1049" s="173" t="s">
        <v>131</v>
      </c>
      <c r="C1049" s="172" t="s">
        <v>21</v>
      </c>
      <c r="D1049" s="188" t="s">
        <v>132</v>
      </c>
      <c r="E1049" s="174"/>
      <c r="F1049" s="175"/>
      <c r="G1049" s="176" t="s">
        <v>51</v>
      </c>
      <c r="H1049" s="231">
        <v>2.3E-2</v>
      </c>
      <c r="I1049" s="177"/>
      <c r="J1049" s="177"/>
    </row>
    <row r="1050" spans="1:10" x14ac:dyDescent="0.25">
      <c r="A1050" s="178"/>
      <c r="B1050" s="178"/>
      <c r="C1050" s="178"/>
      <c r="D1050" s="178"/>
      <c r="E1050" s="178" t="s">
        <v>69</v>
      </c>
      <c r="F1050" s="179">
        <v>1.3212337784464925</v>
      </c>
      <c r="G1050" s="178" t="s">
        <v>70</v>
      </c>
      <c r="H1050" s="232">
        <v>1.49</v>
      </c>
      <c r="I1050" s="178"/>
      <c r="J1050" s="179"/>
    </row>
    <row r="1051" spans="1:10" ht="13.8" thickBot="1" x14ac:dyDescent="0.3">
      <c r="A1051" s="178"/>
      <c r="B1051" s="178"/>
      <c r="C1051" s="178"/>
      <c r="D1051" s="178"/>
      <c r="E1051" s="178" t="s">
        <v>72</v>
      </c>
      <c r="F1051" s="179">
        <v>5.21</v>
      </c>
      <c r="G1051" s="178"/>
      <c r="H1051" s="233" t="s">
        <v>73</v>
      </c>
      <c r="I1051" s="180"/>
      <c r="J1051" s="179"/>
    </row>
    <row r="1052" spans="1:10" ht="13.8" thickTop="1" x14ac:dyDescent="0.25">
      <c r="A1052" s="181"/>
      <c r="B1052" s="181"/>
      <c r="C1052" s="181"/>
      <c r="D1052" s="181"/>
      <c r="E1052" s="181"/>
      <c r="F1052" s="181"/>
      <c r="G1052" s="181"/>
      <c r="H1052" s="234"/>
      <c r="I1052" s="181"/>
      <c r="J1052" s="181"/>
    </row>
    <row r="1053" spans="1:10" ht="13.8" x14ac:dyDescent="0.25">
      <c r="A1053" s="163"/>
      <c r="B1053" s="164" t="s">
        <v>15</v>
      </c>
      <c r="C1053" s="163" t="s">
        <v>16</v>
      </c>
      <c r="D1053" s="186" t="s">
        <v>0</v>
      </c>
      <c r="E1053" s="165"/>
      <c r="F1053" s="166"/>
      <c r="G1053" s="167" t="s">
        <v>17</v>
      </c>
      <c r="H1053" s="229" t="s">
        <v>18</v>
      </c>
      <c r="I1053" s="164"/>
      <c r="J1053" s="164"/>
    </row>
    <row r="1054" spans="1:10" x14ac:dyDescent="0.25">
      <c r="A1054" s="95" t="s">
        <v>174</v>
      </c>
      <c r="B1054" s="168" t="s">
        <v>101</v>
      </c>
      <c r="C1054" s="95" t="s">
        <v>21</v>
      </c>
      <c r="D1054" s="187" t="s">
        <v>102</v>
      </c>
      <c r="E1054" s="169"/>
      <c r="F1054" s="170"/>
      <c r="G1054" s="171" t="s">
        <v>22</v>
      </c>
      <c r="H1054" s="230">
        <v>1</v>
      </c>
      <c r="I1054" s="97"/>
      <c r="J1054" s="97"/>
    </row>
    <row r="1055" spans="1:10" x14ac:dyDescent="0.25">
      <c r="A1055" s="172" t="s">
        <v>175</v>
      </c>
      <c r="B1055" s="173" t="s">
        <v>772</v>
      </c>
      <c r="C1055" s="172" t="s">
        <v>21</v>
      </c>
      <c r="D1055" s="188" t="s">
        <v>773</v>
      </c>
      <c r="E1055" s="174"/>
      <c r="F1055" s="175"/>
      <c r="G1055" s="176" t="s">
        <v>25</v>
      </c>
      <c r="H1055" s="231">
        <v>5.5099999999999998E-5</v>
      </c>
      <c r="I1055" s="177"/>
      <c r="J1055" s="177"/>
    </row>
    <row r="1056" spans="1:10" x14ac:dyDescent="0.25">
      <c r="A1056" s="172" t="s">
        <v>175</v>
      </c>
      <c r="B1056" s="173" t="s">
        <v>774</v>
      </c>
      <c r="C1056" s="172" t="s">
        <v>21</v>
      </c>
      <c r="D1056" s="188" t="s">
        <v>775</v>
      </c>
      <c r="E1056" s="174"/>
      <c r="F1056" s="175"/>
      <c r="G1056" s="176" t="s">
        <v>25</v>
      </c>
      <c r="H1056" s="231">
        <v>3.43E-5</v>
      </c>
      <c r="I1056" s="177"/>
      <c r="J1056" s="177"/>
    </row>
    <row r="1057" spans="1:10" x14ac:dyDescent="0.25">
      <c r="A1057" s="178"/>
      <c r="B1057" s="178"/>
      <c r="C1057" s="178"/>
      <c r="D1057" s="178"/>
      <c r="E1057" s="178" t="s">
        <v>69</v>
      </c>
      <c r="F1057" s="179">
        <v>0</v>
      </c>
      <c r="G1057" s="178" t="s">
        <v>70</v>
      </c>
      <c r="H1057" s="232">
        <v>0</v>
      </c>
      <c r="I1057" s="178"/>
      <c r="J1057" s="179"/>
    </row>
    <row r="1058" spans="1:10" ht="13.8" thickBot="1" x14ac:dyDescent="0.3">
      <c r="A1058" s="178"/>
      <c r="B1058" s="178"/>
      <c r="C1058" s="178"/>
      <c r="D1058" s="178"/>
      <c r="E1058" s="178" t="s">
        <v>72</v>
      </c>
      <c r="F1058" s="179">
        <v>7.31</v>
      </c>
      <c r="G1058" s="178"/>
      <c r="H1058" s="233" t="s">
        <v>73</v>
      </c>
      <c r="I1058" s="180"/>
      <c r="J1058" s="179"/>
    </row>
    <row r="1059" spans="1:10" ht="13.8" thickTop="1" x14ac:dyDescent="0.25">
      <c r="A1059" s="181"/>
      <c r="B1059" s="181"/>
      <c r="C1059" s="181"/>
      <c r="D1059" s="181"/>
      <c r="E1059" s="181"/>
      <c r="F1059" s="181"/>
      <c r="G1059" s="181"/>
      <c r="H1059" s="234"/>
      <c r="I1059" s="181"/>
      <c r="J1059" s="181"/>
    </row>
    <row r="1060" spans="1:10" ht="13.8" x14ac:dyDescent="0.25">
      <c r="A1060" s="163"/>
      <c r="B1060" s="164" t="s">
        <v>15</v>
      </c>
      <c r="C1060" s="163" t="s">
        <v>16</v>
      </c>
      <c r="D1060" s="186" t="s">
        <v>0</v>
      </c>
      <c r="E1060" s="165"/>
      <c r="F1060" s="166"/>
      <c r="G1060" s="167" t="s">
        <v>17</v>
      </c>
      <c r="H1060" s="229" t="s">
        <v>18</v>
      </c>
      <c r="I1060" s="164"/>
      <c r="J1060" s="164"/>
    </row>
    <row r="1061" spans="1:10" x14ac:dyDescent="0.25">
      <c r="A1061" s="95" t="s">
        <v>174</v>
      </c>
      <c r="B1061" s="168" t="s">
        <v>103</v>
      </c>
      <c r="C1061" s="95" t="s">
        <v>21</v>
      </c>
      <c r="D1061" s="187" t="s">
        <v>104</v>
      </c>
      <c r="E1061" s="169"/>
      <c r="F1061" s="170"/>
      <c r="G1061" s="171" t="s">
        <v>22</v>
      </c>
      <c r="H1061" s="230">
        <v>1</v>
      </c>
      <c r="I1061" s="97"/>
      <c r="J1061" s="97"/>
    </row>
    <row r="1062" spans="1:10" x14ac:dyDescent="0.25">
      <c r="A1062" s="172" t="s">
        <v>175</v>
      </c>
      <c r="B1062" s="173" t="s">
        <v>772</v>
      </c>
      <c r="C1062" s="172" t="s">
        <v>21</v>
      </c>
      <c r="D1062" s="188" t="s">
        <v>773</v>
      </c>
      <c r="E1062" s="174"/>
      <c r="F1062" s="175"/>
      <c r="G1062" s="176" t="s">
        <v>25</v>
      </c>
      <c r="H1062" s="231">
        <v>1.4399999999999999E-5</v>
      </c>
      <c r="I1062" s="177"/>
      <c r="J1062" s="177"/>
    </row>
    <row r="1063" spans="1:10" x14ac:dyDescent="0.25">
      <c r="A1063" s="172" t="s">
        <v>175</v>
      </c>
      <c r="B1063" s="173" t="s">
        <v>774</v>
      </c>
      <c r="C1063" s="172" t="s">
        <v>21</v>
      </c>
      <c r="D1063" s="188" t="s">
        <v>775</v>
      </c>
      <c r="E1063" s="174"/>
      <c r="F1063" s="175"/>
      <c r="G1063" s="176" t="s">
        <v>25</v>
      </c>
      <c r="H1063" s="231">
        <v>1.4100000000000001E-5</v>
      </c>
      <c r="I1063" s="177"/>
      <c r="J1063" s="177"/>
    </row>
    <row r="1064" spans="1:10" x14ac:dyDescent="0.25">
      <c r="A1064" s="178"/>
      <c r="B1064" s="178"/>
      <c r="C1064" s="178"/>
      <c r="D1064" s="178"/>
      <c r="E1064" s="178" t="s">
        <v>69</v>
      </c>
      <c r="F1064" s="179">
        <v>0</v>
      </c>
      <c r="G1064" s="178" t="s">
        <v>70</v>
      </c>
      <c r="H1064" s="232">
        <v>0</v>
      </c>
      <c r="I1064" s="178"/>
      <c r="J1064" s="179"/>
    </row>
    <row r="1065" spans="1:10" ht="13.8" thickBot="1" x14ac:dyDescent="0.3">
      <c r="A1065" s="178"/>
      <c r="B1065" s="178"/>
      <c r="C1065" s="178"/>
      <c r="D1065" s="178"/>
      <c r="E1065" s="178" t="s">
        <v>72</v>
      </c>
      <c r="F1065" s="179">
        <v>2.78</v>
      </c>
      <c r="G1065" s="178"/>
      <c r="H1065" s="233" t="s">
        <v>73</v>
      </c>
      <c r="I1065" s="180"/>
      <c r="J1065" s="179"/>
    </row>
    <row r="1066" spans="1:10" ht="13.8" thickTop="1" x14ac:dyDescent="0.25">
      <c r="A1066" s="181"/>
      <c r="B1066" s="181"/>
      <c r="C1066" s="181"/>
      <c r="D1066" s="181"/>
      <c r="E1066" s="181"/>
      <c r="F1066" s="181"/>
      <c r="G1066" s="181"/>
      <c r="H1066" s="234"/>
      <c r="I1066" s="181"/>
      <c r="J1066" s="181"/>
    </row>
    <row r="1067" spans="1:10" ht="13.8" x14ac:dyDescent="0.25">
      <c r="A1067" s="163"/>
      <c r="B1067" s="164" t="s">
        <v>15</v>
      </c>
      <c r="C1067" s="163" t="s">
        <v>16</v>
      </c>
      <c r="D1067" s="186" t="s">
        <v>0</v>
      </c>
      <c r="E1067" s="165"/>
      <c r="F1067" s="166"/>
      <c r="G1067" s="167" t="s">
        <v>17</v>
      </c>
      <c r="H1067" s="229" t="s">
        <v>18</v>
      </c>
      <c r="I1067" s="164"/>
      <c r="J1067" s="164"/>
    </row>
    <row r="1068" spans="1:10" x14ac:dyDescent="0.25">
      <c r="A1068" s="95" t="s">
        <v>174</v>
      </c>
      <c r="B1068" s="168" t="s">
        <v>107</v>
      </c>
      <c r="C1068" s="95" t="s">
        <v>21</v>
      </c>
      <c r="D1068" s="187" t="s">
        <v>108</v>
      </c>
      <c r="E1068" s="169"/>
      <c r="F1068" s="170"/>
      <c r="G1068" s="171" t="s">
        <v>22</v>
      </c>
      <c r="H1068" s="230">
        <v>1</v>
      </c>
      <c r="I1068" s="97"/>
      <c r="J1068" s="97"/>
    </row>
    <row r="1069" spans="1:10" x14ac:dyDescent="0.25">
      <c r="A1069" s="172" t="s">
        <v>175</v>
      </c>
      <c r="B1069" s="173" t="s">
        <v>772</v>
      </c>
      <c r="C1069" s="172" t="s">
        <v>21</v>
      </c>
      <c r="D1069" s="188" t="s">
        <v>773</v>
      </c>
      <c r="E1069" s="174"/>
      <c r="F1069" s="175"/>
      <c r="G1069" s="176" t="s">
        <v>25</v>
      </c>
      <c r="H1069" s="231">
        <v>6.8899999999999994E-5</v>
      </c>
      <c r="I1069" s="177"/>
      <c r="J1069" s="177"/>
    </row>
    <row r="1070" spans="1:10" x14ac:dyDescent="0.25">
      <c r="A1070" s="172" t="s">
        <v>175</v>
      </c>
      <c r="B1070" s="173" t="s">
        <v>774</v>
      </c>
      <c r="C1070" s="172" t="s">
        <v>21</v>
      </c>
      <c r="D1070" s="188" t="s">
        <v>775</v>
      </c>
      <c r="E1070" s="174"/>
      <c r="F1070" s="175"/>
      <c r="G1070" s="176" t="s">
        <v>25</v>
      </c>
      <c r="H1070" s="231">
        <v>6.4300000000000004E-5</v>
      </c>
      <c r="I1070" s="177"/>
      <c r="J1070" s="177"/>
    </row>
    <row r="1071" spans="1:10" x14ac:dyDescent="0.25">
      <c r="A1071" s="178"/>
      <c r="B1071" s="178"/>
      <c r="C1071" s="178"/>
      <c r="D1071" s="178"/>
      <c r="E1071" s="178" t="s">
        <v>69</v>
      </c>
      <c r="F1071" s="179">
        <v>0</v>
      </c>
      <c r="G1071" s="178" t="s">
        <v>70</v>
      </c>
      <c r="H1071" s="232">
        <v>0</v>
      </c>
      <c r="I1071" s="178"/>
      <c r="J1071" s="179"/>
    </row>
    <row r="1072" spans="1:10" ht="13.8" thickBot="1" x14ac:dyDescent="0.3">
      <c r="A1072" s="178"/>
      <c r="B1072" s="178"/>
      <c r="C1072" s="178"/>
      <c r="D1072" s="178"/>
      <c r="E1072" s="178" t="s">
        <v>72</v>
      </c>
      <c r="F1072" s="179">
        <v>12.78</v>
      </c>
      <c r="G1072" s="178"/>
      <c r="H1072" s="233" t="s">
        <v>73</v>
      </c>
      <c r="I1072" s="180"/>
      <c r="J1072" s="179"/>
    </row>
    <row r="1073" spans="1:10" ht="13.8" thickTop="1" x14ac:dyDescent="0.25">
      <c r="A1073" s="181"/>
      <c r="B1073" s="181"/>
      <c r="C1073" s="181"/>
      <c r="D1073" s="181"/>
      <c r="E1073" s="181"/>
      <c r="F1073" s="181"/>
      <c r="G1073" s="181"/>
      <c r="H1073" s="234"/>
      <c r="I1073" s="181"/>
      <c r="J1073" s="181"/>
    </row>
    <row r="1074" spans="1:10" ht="13.8" x14ac:dyDescent="0.25">
      <c r="A1074" s="163"/>
      <c r="B1074" s="164" t="s">
        <v>15</v>
      </c>
      <c r="C1074" s="163" t="s">
        <v>16</v>
      </c>
      <c r="D1074" s="186" t="s">
        <v>0</v>
      </c>
      <c r="E1074" s="165"/>
      <c r="F1074" s="166"/>
      <c r="G1074" s="167" t="s">
        <v>17</v>
      </c>
      <c r="H1074" s="229" t="s">
        <v>18</v>
      </c>
      <c r="I1074" s="164"/>
      <c r="J1074" s="164"/>
    </row>
    <row r="1075" spans="1:10" x14ac:dyDescent="0.25">
      <c r="A1075" s="95" t="s">
        <v>174</v>
      </c>
      <c r="B1075" s="168" t="s">
        <v>109</v>
      </c>
      <c r="C1075" s="95" t="s">
        <v>21</v>
      </c>
      <c r="D1075" s="187" t="s">
        <v>110</v>
      </c>
      <c r="E1075" s="169"/>
      <c r="F1075" s="170"/>
      <c r="G1075" s="171" t="s">
        <v>22</v>
      </c>
      <c r="H1075" s="230">
        <v>1</v>
      </c>
      <c r="I1075" s="97"/>
      <c r="J1075" s="97"/>
    </row>
    <row r="1076" spans="1:10" x14ac:dyDescent="0.25">
      <c r="A1076" s="172" t="s">
        <v>175</v>
      </c>
      <c r="B1076" s="173" t="s">
        <v>39</v>
      </c>
      <c r="C1076" s="172" t="s">
        <v>21</v>
      </c>
      <c r="D1076" s="188" t="s">
        <v>40</v>
      </c>
      <c r="E1076" s="174"/>
      <c r="F1076" s="175"/>
      <c r="G1076" s="176" t="s">
        <v>41</v>
      </c>
      <c r="H1076" s="231">
        <v>26.43</v>
      </c>
      <c r="I1076" s="177"/>
      <c r="J1076" s="177"/>
    </row>
    <row r="1077" spans="1:10" x14ac:dyDescent="0.25">
      <c r="A1077" s="178"/>
      <c r="B1077" s="178"/>
      <c r="C1077" s="178"/>
      <c r="D1077" s="178"/>
      <c r="E1077" s="178" t="s">
        <v>69</v>
      </c>
      <c r="F1077" s="179">
        <v>0</v>
      </c>
      <c r="G1077" s="178" t="s">
        <v>70</v>
      </c>
      <c r="H1077" s="232">
        <v>0</v>
      </c>
      <c r="I1077" s="178"/>
      <c r="J1077" s="179"/>
    </row>
    <row r="1078" spans="1:10" ht="13.8" thickBot="1" x14ac:dyDescent="0.3">
      <c r="A1078" s="178"/>
      <c r="B1078" s="178"/>
      <c r="C1078" s="178"/>
      <c r="D1078" s="178"/>
      <c r="E1078" s="178" t="s">
        <v>72</v>
      </c>
      <c r="F1078" s="179">
        <v>41.59</v>
      </c>
      <c r="G1078" s="178"/>
      <c r="H1078" s="233" t="s">
        <v>73</v>
      </c>
      <c r="I1078" s="180"/>
      <c r="J1078" s="179"/>
    </row>
    <row r="1079" spans="1:10" ht="13.8" thickTop="1" x14ac:dyDescent="0.25">
      <c r="A1079" s="181"/>
      <c r="B1079" s="181"/>
      <c r="C1079" s="181"/>
      <c r="D1079" s="181"/>
      <c r="E1079" s="181"/>
      <c r="F1079" s="181"/>
      <c r="G1079" s="181"/>
      <c r="H1079" s="234"/>
      <c r="I1079" s="181"/>
      <c r="J1079" s="181"/>
    </row>
    <row r="1080" spans="1:10" ht="13.8" x14ac:dyDescent="0.25">
      <c r="A1080" s="163"/>
      <c r="B1080" s="164" t="s">
        <v>15</v>
      </c>
      <c r="C1080" s="163" t="s">
        <v>16</v>
      </c>
      <c r="D1080" s="186" t="s">
        <v>0</v>
      </c>
      <c r="E1080" s="165"/>
      <c r="F1080" s="166"/>
      <c r="G1080" s="167" t="s">
        <v>17</v>
      </c>
      <c r="H1080" s="229" t="s">
        <v>18</v>
      </c>
      <c r="I1080" s="164"/>
      <c r="J1080" s="164"/>
    </row>
    <row r="1081" spans="1:10" x14ac:dyDescent="0.25">
      <c r="A1081" s="95" t="s">
        <v>174</v>
      </c>
      <c r="B1081" s="168" t="s">
        <v>105</v>
      </c>
      <c r="C1081" s="95" t="s">
        <v>21</v>
      </c>
      <c r="D1081" s="187" t="s">
        <v>106</v>
      </c>
      <c r="E1081" s="169"/>
      <c r="F1081" s="170"/>
      <c r="G1081" s="171" t="s">
        <v>22</v>
      </c>
      <c r="H1081" s="230">
        <v>1</v>
      </c>
      <c r="I1081" s="97"/>
      <c r="J1081" s="97"/>
    </row>
    <row r="1082" spans="1:10" x14ac:dyDescent="0.25">
      <c r="A1082" s="172" t="s">
        <v>175</v>
      </c>
      <c r="B1082" s="173" t="s">
        <v>772</v>
      </c>
      <c r="C1082" s="172" t="s">
        <v>21</v>
      </c>
      <c r="D1082" s="188" t="s">
        <v>773</v>
      </c>
      <c r="E1082" s="174"/>
      <c r="F1082" s="175"/>
      <c r="G1082" s="176" t="s">
        <v>25</v>
      </c>
      <c r="H1082" s="231">
        <v>5.8000000000000004E-6</v>
      </c>
      <c r="I1082" s="177"/>
      <c r="J1082" s="177"/>
    </row>
    <row r="1083" spans="1:10" x14ac:dyDescent="0.25">
      <c r="A1083" s="172" t="s">
        <v>175</v>
      </c>
      <c r="B1083" s="173" t="s">
        <v>774</v>
      </c>
      <c r="C1083" s="172" t="s">
        <v>21</v>
      </c>
      <c r="D1083" s="188" t="s">
        <v>775</v>
      </c>
      <c r="E1083" s="174"/>
      <c r="F1083" s="175"/>
      <c r="G1083" s="176" t="s">
        <v>25</v>
      </c>
      <c r="H1083" s="231">
        <v>5.6999999999999996E-6</v>
      </c>
      <c r="I1083" s="177"/>
      <c r="J1083" s="177"/>
    </row>
    <row r="1084" spans="1:10" x14ac:dyDescent="0.25">
      <c r="A1084" s="178"/>
      <c r="B1084" s="178"/>
      <c r="C1084" s="178"/>
      <c r="D1084" s="178"/>
      <c r="E1084" s="178" t="s">
        <v>69</v>
      </c>
      <c r="F1084" s="179">
        <v>0</v>
      </c>
      <c r="G1084" s="178" t="s">
        <v>70</v>
      </c>
      <c r="H1084" s="232">
        <v>0</v>
      </c>
      <c r="I1084" s="178"/>
      <c r="J1084" s="179"/>
    </row>
    <row r="1085" spans="1:10" ht="13.8" thickBot="1" x14ac:dyDescent="0.3">
      <c r="A1085" s="178"/>
      <c r="B1085" s="178"/>
      <c r="C1085" s="178"/>
      <c r="D1085" s="178"/>
      <c r="E1085" s="178" t="s">
        <v>72</v>
      </c>
      <c r="F1085" s="179">
        <v>1.1200000000000001</v>
      </c>
      <c r="G1085" s="178"/>
      <c r="H1085" s="233" t="s">
        <v>73</v>
      </c>
      <c r="I1085" s="180"/>
      <c r="J1085" s="179"/>
    </row>
    <row r="1086" spans="1:10" ht="13.8" thickTop="1" x14ac:dyDescent="0.25">
      <c r="A1086" s="181"/>
      <c r="B1086" s="181"/>
      <c r="C1086" s="181"/>
      <c r="D1086" s="181"/>
      <c r="E1086" s="181"/>
      <c r="F1086" s="181"/>
      <c r="G1086" s="181"/>
      <c r="H1086" s="234"/>
      <c r="I1086" s="181"/>
      <c r="J1086" s="181"/>
    </row>
    <row r="1087" spans="1:10" ht="13.8" x14ac:dyDescent="0.25">
      <c r="A1087" s="163"/>
      <c r="B1087" s="164" t="s">
        <v>15</v>
      </c>
      <c r="C1087" s="163" t="s">
        <v>16</v>
      </c>
      <c r="D1087" s="186" t="s">
        <v>0</v>
      </c>
      <c r="E1087" s="165"/>
      <c r="F1087" s="166"/>
      <c r="G1087" s="167" t="s">
        <v>17</v>
      </c>
      <c r="H1087" s="229" t="s">
        <v>18</v>
      </c>
      <c r="I1087" s="164"/>
      <c r="J1087" s="164"/>
    </row>
    <row r="1088" spans="1:10" x14ac:dyDescent="0.25">
      <c r="A1088" s="95" t="s">
        <v>174</v>
      </c>
      <c r="B1088" s="168" t="s">
        <v>443</v>
      </c>
      <c r="C1088" s="95" t="s">
        <v>21</v>
      </c>
      <c r="D1088" s="187" t="s">
        <v>444</v>
      </c>
      <c r="E1088" s="169"/>
      <c r="F1088" s="170"/>
      <c r="G1088" s="171" t="s">
        <v>33</v>
      </c>
      <c r="H1088" s="230">
        <v>1</v>
      </c>
      <c r="I1088" s="97"/>
      <c r="J1088" s="97"/>
    </row>
    <row r="1089" spans="1:10" x14ac:dyDescent="0.25">
      <c r="A1089" s="172" t="s">
        <v>173</v>
      </c>
      <c r="B1089" s="173" t="s">
        <v>111</v>
      </c>
      <c r="C1089" s="172" t="s">
        <v>21</v>
      </c>
      <c r="D1089" s="188" t="s">
        <v>112</v>
      </c>
      <c r="E1089" s="174"/>
      <c r="F1089" s="175"/>
      <c r="G1089" s="176" t="s">
        <v>22</v>
      </c>
      <c r="H1089" s="231">
        <v>1</v>
      </c>
      <c r="I1089" s="177"/>
      <c r="J1089" s="177"/>
    </row>
    <row r="1090" spans="1:10" x14ac:dyDescent="0.25">
      <c r="A1090" s="172" t="s">
        <v>173</v>
      </c>
      <c r="B1090" s="173" t="s">
        <v>776</v>
      </c>
      <c r="C1090" s="172" t="s">
        <v>21</v>
      </c>
      <c r="D1090" s="188" t="s">
        <v>777</v>
      </c>
      <c r="E1090" s="174"/>
      <c r="F1090" s="175"/>
      <c r="G1090" s="176" t="s">
        <v>22</v>
      </c>
      <c r="H1090" s="231">
        <v>1</v>
      </c>
      <c r="I1090" s="177"/>
      <c r="J1090" s="177"/>
    </row>
    <row r="1091" spans="1:10" x14ac:dyDescent="0.25">
      <c r="A1091" s="172" t="s">
        <v>173</v>
      </c>
      <c r="B1091" s="173" t="s">
        <v>778</v>
      </c>
      <c r="C1091" s="172" t="s">
        <v>21</v>
      </c>
      <c r="D1091" s="188" t="s">
        <v>779</v>
      </c>
      <c r="E1091" s="174"/>
      <c r="F1091" s="175"/>
      <c r="G1091" s="176" t="s">
        <v>22</v>
      </c>
      <c r="H1091" s="231">
        <v>1</v>
      </c>
      <c r="I1091" s="177"/>
      <c r="J1091" s="177"/>
    </row>
    <row r="1092" spans="1:10" x14ac:dyDescent="0.25">
      <c r="A1092" s="172" t="s">
        <v>173</v>
      </c>
      <c r="B1092" s="173" t="s">
        <v>780</v>
      </c>
      <c r="C1092" s="172" t="s">
        <v>21</v>
      </c>
      <c r="D1092" s="188" t="s">
        <v>781</v>
      </c>
      <c r="E1092" s="174"/>
      <c r="F1092" s="175"/>
      <c r="G1092" s="176" t="s">
        <v>22</v>
      </c>
      <c r="H1092" s="231">
        <v>1</v>
      </c>
      <c r="I1092" s="177"/>
      <c r="J1092" s="177"/>
    </row>
    <row r="1093" spans="1:10" x14ac:dyDescent="0.25">
      <c r="A1093" s="172" t="s">
        <v>173</v>
      </c>
      <c r="B1093" s="173" t="s">
        <v>782</v>
      </c>
      <c r="C1093" s="172" t="s">
        <v>21</v>
      </c>
      <c r="D1093" s="188" t="s">
        <v>783</v>
      </c>
      <c r="E1093" s="174"/>
      <c r="F1093" s="175"/>
      <c r="G1093" s="176" t="s">
        <v>22</v>
      </c>
      <c r="H1093" s="231">
        <v>1</v>
      </c>
      <c r="I1093" s="177"/>
      <c r="J1093" s="177"/>
    </row>
    <row r="1094" spans="1:10" x14ac:dyDescent="0.25">
      <c r="A1094" s="172" t="s">
        <v>173</v>
      </c>
      <c r="B1094" s="173" t="s">
        <v>784</v>
      </c>
      <c r="C1094" s="172" t="s">
        <v>21</v>
      </c>
      <c r="D1094" s="188" t="s">
        <v>785</v>
      </c>
      <c r="E1094" s="174"/>
      <c r="F1094" s="175"/>
      <c r="G1094" s="176" t="s">
        <v>22</v>
      </c>
      <c r="H1094" s="231">
        <v>1</v>
      </c>
      <c r="I1094" s="177"/>
      <c r="J1094" s="177"/>
    </row>
    <row r="1095" spans="1:10" x14ac:dyDescent="0.25">
      <c r="A1095" s="178"/>
      <c r="B1095" s="178"/>
      <c r="C1095" s="178"/>
      <c r="D1095" s="178"/>
      <c r="E1095" s="178" t="s">
        <v>69</v>
      </c>
      <c r="F1095" s="179">
        <v>14.0962949</v>
      </c>
      <c r="G1095" s="178" t="s">
        <v>70</v>
      </c>
      <c r="H1095" s="232">
        <v>15.88</v>
      </c>
      <c r="I1095" s="178"/>
      <c r="J1095" s="179"/>
    </row>
    <row r="1096" spans="1:10" ht="13.8" thickBot="1" x14ac:dyDescent="0.3">
      <c r="A1096" s="178"/>
      <c r="B1096" s="178"/>
      <c r="C1096" s="178"/>
      <c r="D1096" s="178"/>
      <c r="E1096" s="178" t="s">
        <v>72</v>
      </c>
      <c r="F1096" s="179">
        <v>77.400000000000006</v>
      </c>
      <c r="G1096" s="178"/>
      <c r="H1096" s="233" t="s">
        <v>73</v>
      </c>
      <c r="I1096" s="180"/>
      <c r="J1096" s="179"/>
    </row>
    <row r="1097" spans="1:10" ht="13.8" thickTop="1" x14ac:dyDescent="0.25">
      <c r="A1097" s="181"/>
      <c r="B1097" s="181"/>
      <c r="C1097" s="181"/>
      <c r="D1097" s="181"/>
      <c r="E1097" s="181"/>
      <c r="F1097" s="181"/>
      <c r="G1097" s="181"/>
      <c r="H1097" s="234"/>
      <c r="I1097" s="181"/>
      <c r="J1097" s="181"/>
    </row>
    <row r="1098" spans="1:10" ht="13.8" x14ac:dyDescent="0.25">
      <c r="A1098" s="163"/>
      <c r="B1098" s="164" t="s">
        <v>15</v>
      </c>
      <c r="C1098" s="163" t="s">
        <v>16</v>
      </c>
      <c r="D1098" s="186" t="s">
        <v>0</v>
      </c>
      <c r="E1098" s="165"/>
      <c r="F1098" s="166"/>
      <c r="G1098" s="167" t="s">
        <v>17</v>
      </c>
      <c r="H1098" s="229" t="s">
        <v>18</v>
      </c>
      <c r="I1098" s="164"/>
      <c r="J1098" s="164"/>
    </row>
    <row r="1099" spans="1:10" x14ac:dyDescent="0.25">
      <c r="A1099" s="95" t="s">
        <v>174</v>
      </c>
      <c r="B1099" s="168" t="s">
        <v>776</v>
      </c>
      <c r="C1099" s="95" t="s">
        <v>21</v>
      </c>
      <c r="D1099" s="187" t="s">
        <v>777</v>
      </c>
      <c r="E1099" s="169"/>
      <c r="F1099" s="170"/>
      <c r="G1099" s="171" t="s">
        <v>22</v>
      </c>
      <c r="H1099" s="230">
        <v>1</v>
      </c>
      <c r="I1099" s="97"/>
      <c r="J1099" s="97"/>
    </row>
    <row r="1100" spans="1:10" x14ac:dyDescent="0.25">
      <c r="A1100" s="172" t="s">
        <v>175</v>
      </c>
      <c r="B1100" s="173" t="s">
        <v>786</v>
      </c>
      <c r="C1100" s="172" t="s">
        <v>21</v>
      </c>
      <c r="D1100" s="188" t="s">
        <v>787</v>
      </c>
      <c r="E1100" s="174"/>
      <c r="F1100" s="175"/>
      <c r="G1100" s="176" t="s">
        <v>25</v>
      </c>
      <c r="H1100" s="231">
        <v>5.5099999999999998E-5</v>
      </c>
      <c r="I1100" s="177"/>
      <c r="J1100" s="177"/>
    </row>
    <row r="1101" spans="1:10" x14ac:dyDescent="0.25">
      <c r="A1101" s="172" t="s">
        <v>175</v>
      </c>
      <c r="B1101" s="173" t="s">
        <v>774</v>
      </c>
      <c r="C1101" s="172" t="s">
        <v>21</v>
      </c>
      <c r="D1101" s="188" t="s">
        <v>775</v>
      </c>
      <c r="E1101" s="174"/>
      <c r="F1101" s="175"/>
      <c r="G1101" s="176" t="s">
        <v>25</v>
      </c>
      <c r="H1101" s="231">
        <v>3.43E-5</v>
      </c>
      <c r="I1101" s="177"/>
      <c r="J1101" s="177"/>
    </row>
    <row r="1102" spans="1:10" x14ac:dyDescent="0.25">
      <c r="A1102" s="178"/>
      <c r="B1102" s="178"/>
      <c r="C1102" s="178"/>
      <c r="D1102" s="178"/>
      <c r="E1102" s="178" t="s">
        <v>69</v>
      </c>
      <c r="F1102" s="179">
        <v>0</v>
      </c>
      <c r="G1102" s="178" t="s">
        <v>70</v>
      </c>
      <c r="H1102" s="232">
        <v>0</v>
      </c>
      <c r="I1102" s="178"/>
      <c r="J1102" s="179"/>
    </row>
    <row r="1103" spans="1:10" ht="13.8" thickBot="1" x14ac:dyDescent="0.3">
      <c r="A1103" s="178"/>
      <c r="B1103" s="178"/>
      <c r="C1103" s="178"/>
      <c r="D1103" s="178"/>
      <c r="E1103" s="178" t="s">
        <v>72</v>
      </c>
      <c r="F1103" s="179">
        <v>7.92</v>
      </c>
      <c r="G1103" s="178"/>
      <c r="H1103" s="233" t="s">
        <v>73</v>
      </c>
      <c r="I1103" s="180"/>
      <c r="J1103" s="179"/>
    </row>
    <row r="1104" spans="1:10" ht="13.8" thickTop="1" x14ac:dyDescent="0.25">
      <c r="A1104" s="181"/>
      <c r="B1104" s="181"/>
      <c r="C1104" s="181"/>
      <c r="D1104" s="181"/>
      <c r="E1104" s="181"/>
      <c r="F1104" s="181"/>
      <c r="G1104" s="181"/>
      <c r="H1104" s="234"/>
      <c r="I1104" s="181"/>
      <c r="J1104" s="181"/>
    </row>
    <row r="1105" spans="1:10" ht="13.8" x14ac:dyDescent="0.25">
      <c r="A1105" s="163"/>
      <c r="B1105" s="164" t="s">
        <v>15</v>
      </c>
      <c r="C1105" s="163" t="s">
        <v>16</v>
      </c>
      <c r="D1105" s="186" t="s">
        <v>0</v>
      </c>
      <c r="E1105" s="165"/>
      <c r="F1105" s="166"/>
      <c r="G1105" s="167" t="s">
        <v>17</v>
      </c>
      <c r="H1105" s="229" t="s">
        <v>18</v>
      </c>
      <c r="I1105" s="164"/>
      <c r="J1105" s="164"/>
    </row>
    <row r="1106" spans="1:10" x14ac:dyDescent="0.25">
      <c r="A1106" s="95" t="s">
        <v>174</v>
      </c>
      <c r="B1106" s="168" t="s">
        <v>782</v>
      </c>
      <c r="C1106" s="95" t="s">
        <v>21</v>
      </c>
      <c r="D1106" s="187" t="s">
        <v>783</v>
      </c>
      <c r="E1106" s="169"/>
      <c r="F1106" s="170"/>
      <c r="G1106" s="171" t="s">
        <v>22</v>
      </c>
      <c r="H1106" s="230">
        <v>1</v>
      </c>
      <c r="I1106" s="97"/>
      <c r="J1106" s="97"/>
    </row>
    <row r="1107" spans="1:10" x14ac:dyDescent="0.25">
      <c r="A1107" s="172" t="s">
        <v>175</v>
      </c>
      <c r="B1107" s="173" t="s">
        <v>786</v>
      </c>
      <c r="C1107" s="172" t="s">
        <v>21</v>
      </c>
      <c r="D1107" s="188" t="s">
        <v>787</v>
      </c>
      <c r="E1107" s="174"/>
      <c r="F1107" s="175"/>
      <c r="G1107" s="176" t="s">
        <v>25</v>
      </c>
      <c r="H1107" s="231">
        <v>5.8000000000000004E-6</v>
      </c>
      <c r="I1107" s="177"/>
      <c r="J1107" s="177"/>
    </row>
    <row r="1108" spans="1:10" x14ac:dyDescent="0.25">
      <c r="A1108" s="172" t="s">
        <v>175</v>
      </c>
      <c r="B1108" s="173" t="s">
        <v>774</v>
      </c>
      <c r="C1108" s="172" t="s">
        <v>21</v>
      </c>
      <c r="D1108" s="188" t="s">
        <v>775</v>
      </c>
      <c r="E1108" s="174"/>
      <c r="F1108" s="175"/>
      <c r="G1108" s="176" t="s">
        <v>25</v>
      </c>
      <c r="H1108" s="231">
        <v>5.6999999999999996E-6</v>
      </c>
      <c r="I1108" s="177"/>
      <c r="J1108" s="177"/>
    </row>
    <row r="1109" spans="1:10" x14ac:dyDescent="0.25">
      <c r="A1109" s="178"/>
      <c r="B1109" s="178"/>
      <c r="C1109" s="178"/>
      <c r="D1109" s="178"/>
      <c r="E1109" s="178" t="s">
        <v>69</v>
      </c>
      <c r="F1109" s="179">
        <v>0</v>
      </c>
      <c r="G1109" s="178" t="s">
        <v>70</v>
      </c>
      <c r="H1109" s="232">
        <v>0</v>
      </c>
      <c r="I1109" s="178"/>
      <c r="J1109" s="179"/>
    </row>
    <row r="1110" spans="1:10" ht="13.8" thickBot="1" x14ac:dyDescent="0.3">
      <c r="A1110" s="178"/>
      <c r="B1110" s="178"/>
      <c r="C1110" s="178"/>
      <c r="D1110" s="178"/>
      <c r="E1110" s="178" t="s">
        <v>72</v>
      </c>
      <c r="F1110" s="179">
        <v>1.18</v>
      </c>
      <c r="G1110" s="178"/>
      <c r="H1110" s="233" t="s">
        <v>73</v>
      </c>
      <c r="I1110" s="180"/>
      <c r="J1110" s="179"/>
    </row>
    <row r="1111" spans="1:10" ht="13.8" thickTop="1" x14ac:dyDescent="0.25">
      <c r="A1111" s="181"/>
      <c r="B1111" s="181"/>
      <c r="C1111" s="181"/>
      <c r="D1111" s="181"/>
      <c r="E1111" s="181"/>
      <c r="F1111" s="181"/>
      <c r="G1111" s="181"/>
      <c r="H1111" s="234"/>
      <c r="I1111" s="181"/>
      <c r="J1111" s="181"/>
    </row>
    <row r="1112" spans="1:10" ht="13.8" x14ac:dyDescent="0.25">
      <c r="A1112" s="163"/>
      <c r="B1112" s="164" t="s">
        <v>15</v>
      </c>
      <c r="C1112" s="163" t="s">
        <v>16</v>
      </c>
      <c r="D1112" s="186" t="s">
        <v>0</v>
      </c>
      <c r="E1112" s="165"/>
      <c r="F1112" s="166"/>
      <c r="G1112" s="167" t="s">
        <v>17</v>
      </c>
      <c r="H1112" s="229" t="s">
        <v>18</v>
      </c>
      <c r="I1112" s="164"/>
      <c r="J1112" s="164"/>
    </row>
    <row r="1113" spans="1:10" x14ac:dyDescent="0.25">
      <c r="A1113" s="95" t="s">
        <v>174</v>
      </c>
      <c r="B1113" s="168" t="s">
        <v>778</v>
      </c>
      <c r="C1113" s="95" t="s">
        <v>21</v>
      </c>
      <c r="D1113" s="187" t="s">
        <v>779</v>
      </c>
      <c r="E1113" s="169"/>
      <c r="F1113" s="170"/>
      <c r="G1113" s="171" t="s">
        <v>22</v>
      </c>
      <c r="H1113" s="230">
        <v>1</v>
      </c>
      <c r="I1113" s="97"/>
      <c r="J1113" s="97"/>
    </row>
    <row r="1114" spans="1:10" x14ac:dyDescent="0.25">
      <c r="A1114" s="172" t="s">
        <v>175</v>
      </c>
      <c r="B1114" s="173" t="s">
        <v>786</v>
      </c>
      <c r="C1114" s="172" t="s">
        <v>21</v>
      </c>
      <c r="D1114" s="188" t="s">
        <v>787</v>
      </c>
      <c r="E1114" s="174"/>
      <c r="F1114" s="175"/>
      <c r="G1114" s="176" t="s">
        <v>25</v>
      </c>
      <c r="H1114" s="231">
        <v>1.4399999999999999E-5</v>
      </c>
      <c r="I1114" s="177"/>
      <c r="J1114" s="177"/>
    </row>
    <row r="1115" spans="1:10" x14ac:dyDescent="0.25">
      <c r="A1115" s="172" t="s">
        <v>175</v>
      </c>
      <c r="B1115" s="173" t="s">
        <v>774</v>
      </c>
      <c r="C1115" s="172" t="s">
        <v>21</v>
      </c>
      <c r="D1115" s="188" t="s">
        <v>775</v>
      </c>
      <c r="E1115" s="174"/>
      <c r="F1115" s="175"/>
      <c r="G1115" s="176" t="s">
        <v>25</v>
      </c>
      <c r="H1115" s="231">
        <v>1.4100000000000001E-5</v>
      </c>
      <c r="I1115" s="177"/>
      <c r="J1115" s="177"/>
    </row>
    <row r="1116" spans="1:10" x14ac:dyDescent="0.25">
      <c r="A1116" s="178"/>
      <c r="B1116" s="178"/>
      <c r="C1116" s="178"/>
      <c r="D1116" s="178"/>
      <c r="E1116" s="178" t="s">
        <v>69</v>
      </c>
      <c r="F1116" s="179">
        <v>0</v>
      </c>
      <c r="G1116" s="178" t="s">
        <v>70</v>
      </c>
      <c r="H1116" s="232">
        <v>0</v>
      </c>
      <c r="I1116" s="178"/>
      <c r="J1116" s="179"/>
    </row>
    <row r="1117" spans="1:10" ht="13.8" thickBot="1" x14ac:dyDescent="0.3">
      <c r="A1117" s="178"/>
      <c r="B1117" s="178"/>
      <c r="C1117" s="178"/>
      <c r="D1117" s="178"/>
      <c r="E1117" s="178" t="s">
        <v>72</v>
      </c>
      <c r="F1117" s="179">
        <v>2.94</v>
      </c>
      <c r="G1117" s="178"/>
      <c r="H1117" s="233" t="s">
        <v>73</v>
      </c>
      <c r="I1117" s="180"/>
      <c r="J1117" s="179"/>
    </row>
    <row r="1118" spans="1:10" ht="13.8" thickTop="1" x14ac:dyDescent="0.25">
      <c r="A1118" s="181"/>
      <c r="B1118" s="181"/>
      <c r="C1118" s="181"/>
      <c r="D1118" s="181"/>
      <c r="E1118" s="181"/>
      <c r="F1118" s="181"/>
      <c r="G1118" s="181"/>
      <c r="H1118" s="234"/>
      <c r="I1118" s="181"/>
      <c r="J1118" s="181"/>
    </row>
    <row r="1119" spans="1:10" ht="13.8" x14ac:dyDescent="0.25">
      <c r="A1119" s="163"/>
      <c r="B1119" s="164" t="s">
        <v>15</v>
      </c>
      <c r="C1119" s="163" t="s">
        <v>16</v>
      </c>
      <c r="D1119" s="186" t="s">
        <v>0</v>
      </c>
      <c r="E1119" s="165"/>
      <c r="F1119" s="166"/>
      <c r="G1119" s="167" t="s">
        <v>17</v>
      </c>
      <c r="H1119" s="229" t="s">
        <v>18</v>
      </c>
      <c r="I1119" s="164"/>
      <c r="J1119" s="164"/>
    </row>
    <row r="1120" spans="1:10" x14ac:dyDescent="0.25">
      <c r="A1120" s="95" t="s">
        <v>174</v>
      </c>
      <c r="B1120" s="168" t="s">
        <v>780</v>
      </c>
      <c r="C1120" s="95" t="s">
        <v>21</v>
      </c>
      <c r="D1120" s="187" t="s">
        <v>781</v>
      </c>
      <c r="E1120" s="169"/>
      <c r="F1120" s="170"/>
      <c r="G1120" s="171" t="s">
        <v>22</v>
      </c>
      <c r="H1120" s="230">
        <v>1</v>
      </c>
      <c r="I1120" s="97"/>
      <c r="J1120" s="97"/>
    </row>
    <row r="1121" spans="1:10" x14ac:dyDescent="0.25">
      <c r="A1121" s="172" t="s">
        <v>175</v>
      </c>
      <c r="B1121" s="173" t="s">
        <v>786</v>
      </c>
      <c r="C1121" s="172" t="s">
        <v>21</v>
      </c>
      <c r="D1121" s="188" t="s">
        <v>787</v>
      </c>
      <c r="E1121" s="174"/>
      <c r="F1121" s="175"/>
      <c r="G1121" s="176" t="s">
        <v>25</v>
      </c>
      <c r="H1121" s="231">
        <v>6.8899999999999994E-5</v>
      </c>
      <c r="I1121" s="177"/>
      <c r="J1121" s="177"/>
    </row>
    <row r="1122" spans="1:10" x14ac:dyDescent="0.25">
      <c r="A1122" s="172" t="s">
        <v>175</v>
      </c>
      <c r="B1122" s="173" t="s">
        <v>774</v>
      </c>
      <c r="C1122" s="172" t="s">
        <v>21</v>
      </c>
      <c r="D1122" s="188" t="s">
        <v>775</v>
      </c>
      <c r="E1122" s="174"/>
      <c r="F1122" s="175"/>
      <c r="G1122" s="176" t="s">
        <v>25</v>
      </c>
      <c r="H1122" s="231">
        <v>6.4300000000000004E-5</v>
      </c>
      <c r="I1122" s="177"/>
      <c r="J1122" s="177"/>
    </row>
    <row r="1123" spans="1:10" x14ac:dyDescent="0.25">
      <c r="A1123" s="178"/>
      <c r="B1123" s="178"/>
      <c r="C1123" s="178"/>
      <c r="D1123" s="178"/>
      <c r="E1123" s="178" t="s">
        <v>69</v>
      </c>
      <c r="F1123" s="179">
        <v>0</v>
      </c>
      <c r="G1123" s="178" t="s">
        <v>70</v>
      </c>
      <c r="H1123" s="232">
        <v>0</v>
      </c>
      <c r="I1123" s="178"/>
      <c r="J1123" s="179"/>
    </row>
    <row r="1124" spans="1:10" ht="13.8" thickBot="1" x14ac:dyDescent="0.3">
      <c r="A1124" s="178"/>
      <c r="B1124" s="178"/>
      <c r="C1124" s="178"/>
      <c r="D1124" s="178"/>
      <c r="E1124" s="178" t="s">
        <v>72</v>
      </c>
      <c r="F1124" s="179">
        <v>13.54</v>
      </c>
      <c r="G1124" s="178"/>
      <c r="H1124" s="233" t="s">
        <v>73</v>
      </c>
      <c r="I1124" s="180"/>
      <c r="J1124" s="179"/>
    </row>
    <row r="1125" spans="1:10" ht="13.8" thickTop="1" x14ac:dyDescent="0.25">
      <c r="A1125" s="181"/>
      <c r="B1125" s="181"/>
      <c r="C1125" s="181"/>
      <c r="D1125" s="181"/>
      <c r="E1125" s="181"/>
      <c r="F1125" s="181"/>
      <c r="G1125" s="181"/>
      <c r="H1125" s="234"/>
      <c r="I1125" s="181"/>
      <c r="J1125" s="181"/>
    </row>
    <row r="1126" spans="1:10" ht="13.8" x14ac:dyDescent="0.25">
      <c r="A1126" s="163"/>
      <c r="B1126" s="164" t="s">
        <v>15</v>
      </c>
      <c r="C1126" s="163" t="s">
        <v>16</v>
      </c>
      <c r="D1126" s="186" t="s">
        <v>0</v>
      </c>
      <c r="E1126" s="165"/>
      <c r="F1126" s="166"/>
      <c r="G1126" s="167" t="s">
        <v>17</v>
      </c>
      <c r="H1126" s="229" t="s">
        <v>18</v>
      </c>
      <c r="I1126" s="164"/>
      <c r="J1126" s="164"/>
    </row>
    <row r="1127" spans="1:10" x14ac:dyDescent="0.25">
      <c r="A1127" s="95" t="s">
        <v>174</v>
      </c>
      <c r="B1127" s="168" t="s">
        <v>784</v>
      </c>
      <c r="C1127" s="95" t="s">
        <v>21</v>
      </c>
      <c r="D1127" s="187" t="s">
        <v>785</v>
      </c>
      <c r="E1127" s="169"/>
      <c r="F1127" s="170"/>
      <c r="G1127" s="171" t="s">
        <v>22</v>
      </c>
      <c r="H1127" s="230">
        <v>1</v>
      </c>
      <c r="I1127" s="97"/>
      <c r="J1127" s="97"/>
    </row>
    <row r="1128" spans="1:10" x14ac:dyDescent="0.25">
      <c r="A1128" s="172" t="s">
        <v>175</v>
      </c>
      <c r="B1128" s="173" t="s">
        <v>39</v>
      </c>
      <c r="C1128" s="172" t="s">
        <v>21</v>
      </c>
      <c r="D1128" s="188" t="s">
        <v>40</v>
      </c>
      <c r="E1128" s="174"/>
      <c r="F1128" s="175"/>
      <c r="G1128" s="176" t="s">
        <v>41</v>
      </c>
      <c r="H1128" s="231">
        <v>26.43</v>
      </c>
      <c r="I1128" s="177"/>
      <c r="J1128" s="177"/>
    </row>
    <row r="1129" spans="1:10" x14ac:dyDescent="0.25">
      <c r="A1129" s="178"/>
      <c r="B1129" s="178"/>
      <c r="C1129" s="178"/>
      <c r="D1129" s="178"/>
      <c r="E1129" s="178" t="s">
        <v>69</v>
      </c>
      <c r="F1129" s="179">
        <v>0</v>
      </c>
      <c r="G1129" s="178" t="s">
        <v>70</v>
      </c>
      <c r="H1129" s="232">
        <v>0</v>
      </c>
      <c r="I1129" s="178"/>
      <c r="J1129" s="179"/>
    </row>
    <row r="1130" spans="1:10" ht="13.8" thickBot="1" x14ac:dyDescent="0.3">
      <c r="A1130" s="178"/>
      <c r="B1130" s="178"/>
      <c r="C1130" s="178"/>
      <c r="D1130" s="178"/>
      <c r="E1130" s="178" t="s">
        <v>72</v>
      </c>
      <c r="F1130" s="179">
        <v>41.59</v>
      </c>
      <c r="G1130" s="178"/>
      <c r="H1130" s="233" t="s">
        <v>73</v>
      </c>
      <c r="I1130" s="180"/>
      <c r="J1130" s="179"/>
    </row>
    <row r="1131" spans="1:10" ht="13.8" thickTop="1" x14ac:dyDescent="0.25">
      <c r="A1131" s="181"/>
      <c r="B1131" s="181"/>
      <c r="C1131" s="181"/>
      <c r="D1131" s="181"/>
      <c r="E1131" s="181"/>
      <c r="F1131" s="181"/>
      <c r="G1131" s="181"/>
      <c r="H1131" s="234"/>
      <c r="I1131" s="181"/>
      <c r="J1131" s="181"/>
    </row>
    <row r="1132" spans="1:10" ht="13.8" x14ac:dyDescent="0.25">
      <c r="A1132" s="163"/>
      <c r="B1132" s="164" t="s">
        <v>15</v>
      </c>
      <c r="C1132" s="163" t="s">
        <v>16</v>
      </c>
      <c r="D1132" s="186" t="s">
        <v>0</v>
      </c>
      <c r="E1132" s="165"/>
      <c r="F1132" s="166"/>
      <c r="G1132" s="167" t="s">
        <v>17</v>
      </c>
      <c r="H1132" s="229" t="s">
        <v>18</v>
      </c>
      <c r="I1132" s="164"/>
      <c r="J1132" s="164"/>
    </row>
    <row r="1133" spans="1:10" x14ac:dyDescent="0.25">
      <c r="A1133" s="95" t="s">
        <v>174</v>
      </c>
      <c r="B1133" s="168" t="s">
        <v>453</v>
      </c>
      <c r="C1133" s="95" t="s">
        <v>21</v>
      </c>
      <c r="D1133" s="187" t="s">
        <v>454</v>
      </c>
      <c r="E1133" s="169"/>
      <c r="F1133" s="170"/>
      <c r="G1133" s="171" t="s">
        <v>22</v>
      </c>
      <c r="H1133" s="230">
        <v>1</v>
      </c>
      <c r="I1133" s="97"/>
      <c r="J1133" s="97"/>
    </row>
    <row r="1134" spans="1:10" x14ac:dyDescent="0.25">
      <c r="A1134" s="172" t="s">
        <v>173</v>
      </c>
      <c r="B1134" s="173" t="s">
        <v>722</v>
      </c>
      <c r="C1134" s="172" t="s">
        <v>21</v>
      </c>
      <c r="D1134" s="188" t="s">
        <v>723</v>
      </c>
      <c r="E1134" s="174"/>
      <c r="F1134" s="175"/>
      <c r="G1134" s="176" t="s">
        <v>22</v>
      </c>
      <c r="H1134" s="231">
        <v>1</v>
      </c>
      <c r="I1134" s="177"/>
      <c r="J1134" s="177"/>
    </row>
    <row r="1135" spans="1:10" x14ac:dyDescent="0.25">
      <c r="A1135" s="172" t="s">
        <v>175</v>
      </c>
      <c r="B1135" s="173" t="s">
        <v>724</v>
      </c>
      <c r="C1135" s="172" t="s">
        <v>21</v>
      </c>
      <c r="D1135" s="188" t="s">
        <v>725</v>
      </c>
      <c r="E1135" s="174"/>
      <c r="F1135" s="175"/>
      <c r="G1135" s="176" t="s">
        <v>22</v>
      </c>
      <c r="H1135" s="231">
        <v>1</v>
      </c>
      <c r="I1135" s="177"/>
      <c r="J1135" s="177"/>
    </row>
    <row r="1136" spans="1:10" x14ac:dyDescent="0.25">
      <c r="A1136" s="172" t="s">
        <v>175</v>
      </c>
      <c r="B1136" s="173" t="s">
        <v>573</v>
      </c>
      <c r="C1136" s="172" t="s">
        <v>21</v>
      </c>
      <c r="D1136" s="188" t="s">
        <v>574</v>
      </c>
      <c r="E1136" s="174"/>
      <c r="F1136" s="175"/>
      <c r="G1136" s="176" t="s">
        <v>22</v>
      </c>
      <c r="H1136" s="231">
        <v>1</v>
      </c>
      <c r="I1136" s="177"/>
      <c r="J1136" s="177"/>
    </row>
    <row r="1137" spans="1:10" x14ac:dyDescent="0.25">
      <c r="A1137" s="172" t="s">
        <v>175</v>
      </c>
      <c r="B1137" s="173" t="s">
        <v>575</v>
      </c>
      <c r="C1137" s="172" t="s">
        <v>21</v>
      </c>
      <c r="D1137" s="188" t="s">
        <v>576</v>
      </c>
      <c r="E1137" s="174"/>
      <c r="F1137" s="175"/>
      <c r="G1137" s="176" t="s">
        <v>22</v>
      </c>
      <c r="H1137" s="231">
        <v>1</v>
      </c>
      <c r="I1137" s="177"/>
      <c r="J1137" s="177"/>
    </row>
    <row r="1138" spans="1:10" x14ac:dyDescent="0.25">
      <c r="A1138" s="172" t="s">
        <v>175</v>
      </c>
      <c r="B1138" s="173" t="s">
        <v>65</v>
      </c>
      <c r="C1138" s="172" t="s">
        <v>21</v>
      </c>
      <c r="D1138" s="188" t="s">
        <v>577</v>
      </c>
      <c r="E1138" s="174"/>
      <c r="F1138" s="175"/>
      <c r="G1138" s="176" t="s">
        <v>22</v>
      </c>
      <c r="H1138" s="231">
        <v>1</v>
      </c>
      <c r="I1138" s="177"/>
      <c r="J1138" s="177"/>
    </row>
    <row r="1139" spans="1:10" x14ac:dyDescent="0.25">
      <c r="A1139" s="172" t="s">
        <v>175</v>
      </c>
      <c r="B1139" s="173" t="s">
        <v>68</v>
      </c>
      <c r="C1139" s="172" t="s">
        <v>21</v>
      </c>
      <c r="D1139" s="188" t="s">
        <v>578</v>
      </c>
      <c r="E1139" s="174"/>
      <c r="F1139" s="175"/>
      <c r="G1139" s="176" t="s">
        <v>22</v>
      </c>
      <c r="H1139" s="231">
        <v>1</v>
      </c>
      <c r="I1139" s="177"/>
      <c r="J1139" s="177"/>
    </row>
    <row r="1140" spans="1:10" x14ac:dyDescent="0.25">
      <c r="A1140" s="172" t="s">
        <v>175</v>
      </c>
      <c r="B1140" s="173" t="s">
        <v>603</v>
      </c>
      <c r="C1140" s="172" t="s">
        <v>21</v>
      </c>
      <c r="D1140" s="188" t="s">
        <v>604</v>
      </c>
      <c r="E1140" s="174"/>
      <c r="F1140" s="175"/>
      <c r="G1140" s="176" t="s">
        <v>22</v>
      </c>
      <c r="H1140" s="231">
        <v>1</v>
      </c>
      <c r="I1140" s="177"/>
      <c r="J1140" s="177"/>
    </row>
    <row r="1141" spans="1:10" x14ac:dyDescent="0.25">
      <c r="A1141" s="172" t="s">
        <v>175</v>
      </c>
      <c r="B1141" s="173" t="s">
        <v>605</v>
      </c>
      <c r="C1141" s="172" t="s">
        <v>21</v>
      </c>
      <c r="D1141" s="188" t="s">
        <v>606</v>
      </c>
      <c r="E1141" s="174"/>
      <c r="F1141" s="175"/>
      <c r="G1141" s="176" t="s">
        <v>22</v>
      </c>
      <c r="H1141" s="231">
        <v>1</v>
      </c>
      <c r="I1141" s="177"/>
      <c r="J1141" s="177"/>
    </row>
    <row r="1142" spans="1:10" x14ac:dyDescent="0.25">
      <c r="A1142" s="178"/>
      <c r="B1142" s="178"/>
      <c r="C1142" s="178"/>
      <c r="D1142" s="178"/>
      <c r="E1142" s="178" t="s">
        <v>69</v>
      </c>
      <c r="F1142" s="179">
        <v>8.9524168</v>
      </c>
      <c r="G1142" s="178" t="s">
        <v>70</v>
      </c>
      <c r="H1142" s="232">
        <v>10.09</v>
      </c>
      <c r="I1142" s="178"/>
      <c r="J1142" s="179"/>
    </row>
    <row r="1143" spans="1:10" ht="13.8" thickBot="1" x14ac:dyDescent="0.3">
      <c r="A1143" s="178"/>
      <c r="B1143" s="178"/>
      <c r="C1143" s="178"/>
      <c r="D1143" s="178"/>
      <c r="E1143" s="178" t="s">
        <v>72</v>
      </c>
      <c r="F1143" s="179">
        <v>7.54</v>
      </c>
      <c r="G1143" s="178"/>
      <c r="H1143" s="233" t="s">
        <v>73</v>
      </c>
      <c r="I1143" s="180"/>
      <c r="J1143" s="179"/>
    </row>
    <row r="1144" spans="1:10" ht="13.8" thickTop="1" x14ac:dyDescent="0.25">
      <c r="A1144" s="181"/>
      <c r="B1144" s="181"/>
      <c r="C1144" s="181"/>
      <c r="D1144" s="181"/>
      <c r="E1144" s="181"/>
      <c r="F1144" s="181"/>
      <c r="G1144" s="181"/>
      <c r="H1144" s="234"/>
      <c r="I1144" s="181"/>
      <c r="J1144" s="181"/>
    </row>
    <row r="1145" spans="1:10" ht="13.8" x14ac:dyDescent="0.25">
      <c r="A1145" s="163"/>
      <c r="B1145" s="164" t="s">
        <v>15</v>
      </c>
      <c r="C1145" s="163" t="s">
        <v>16</v>
      </c>
      <c r="D1145" s="186" t="s">
        <v>0</v>
      </c>
      <c r="E1145" s="165"/>
      <c r="F1145" s="166"/>
      <c r="G1145" s="167" t="s">
        <v>17</v>
      </c>
      <c r="H1145" s="229" t="s">
        <v>18</v>
      </c>
      <c r="I1145" s="164"/>
      <c r="J1145" s="164"/>
    </row>
    <row r="1146" spans="1:10" x14ac:dyDescent="0.25">
      <c r="A1146" s="95" t="s">
        <v>174</v>
      </c>
      <c r="B1146" s="168" t="s">
        <v>638</v>
      </c>
      <c r="C1146" s="95" t="s">
        <v>21</v>
      </c>
      <c r="D1146" s="187" t="s">
        <v>639</v>
      </c>
      <c r="E1146" s="169"/>
      <c r="F1146" s="170"/>
      <c r="G1146" s="171" t="s">
        <v>22</v>
      </c>
      <c r="H1146" s="230">
        <v>1</v>
      </c>
      <c r="I1146" s="97"/>
      <c r="J1146" s="97"/>
    </row>
    <row r="1147" spans="1:10" x14ac:dyDescent="0.25">
      <c r="A1147" s="172" t="s">
        <v>173</v>
      </c>
      <c r="B1147" s="173" t="s">
        <v>726</v>
      </c>
      <c r="C1147" s="172" t="s">
        <v>21</v>
      </c>
      <c r="D1147" s="188" t="s">
        <v>727</v>
      </c>
      <c r="E1147" s="174"/>
      <c r="F1147" s="175"/>
      <c r="G1147" s="176" t="s">
        <v>22</v>
      </c>
      <c r="H1147" s="231">
        <v>1</v>
      </c>
      <c r="I1147" s="177"/>
      <c r="J1147" s="177"/>
    </row>
    <row r="1148" spans="1:10" x14ac:dyDescent="0.25">
      <c r="A1148" s="172" t="s">
        <v>175</v>
      </c>
      <c r="B1148" s="173" t="s">
        <v>728</v>
      </c>
      <c r="C1148" s="172" t="s">
        <v>21</v>
      </c>
      <c r="D1148" s="188" t="s">
        <v>729</v>
      </c>
      <c r="E1148" s="174"/>
      <c r="F1148" s="175"/>
      <c r="G1148" s="176" t="s">
        <v>22</v>
      </c>
      <c r="H1148" s="231">
        <v>1</v>
      </c>
      <c r="I1148" s="177"/>
      <c r="J1148" s="177"/>
    </row>
    <row r="1149" spans="1:10" x14ac:dyDescent="0.25">
      <c r="A1149" s="172" t="s">
        <v>175</v>
      </c>
      <c r="B1149" s="173" t="s">
        <v>573</v>
      </c>
      <c r="C1149" s="172" t="s">
        <v>21</v>
      </c>
      <c r="D1149" s="188" t="s">
        <v>574</v>
      </c>
      <c r="E1149" s="174"/>
      <c r="F1149" s="175"/>
      <c r="G1149" s="176" t="s">
        <v>22</v>
      </c>
      <c r="H1149" s="231">
        <v>1</v>
      </c>
      <c r="I1149" s="177"/>
      <c r="J1149" s="177"/>
    </row>
    <row r="1150" spans="1:10" x14ac:dyDescent="0.25">
      <c r="A1150" s="172" t="s">
        <v>175</v>
      </c>
      <c r="B1150" s="173" t="s">
        <v>575</v>
      </c>
      <c r="C1150" s="172" t="s">
        <v>21</v>
      </c>
      <c r="D1150" s="188" t="s">
        <v>576</v>
      </c>
      <c r="E1150" s="174"/>
      <c r="F1150" s="175"/>
      <c r="G1150" s="176" t="s">
        <v>22</v>
      </c>
      <c r="H1150" s="231">
        <v>1</v>
      </c>
      <c r="I1150" s="177"/>
      <c r="J1150" s="177"/>
    </row>
    <row r="1151" spans="1:10" x14ac:dyDescent="0.25">
      <c r="A1151" s="172" t="s">
        <v>175</v>
      </c>
      <c r="B1151" s="173" t="s">
        <v>65</v>
      </c>
      <c r="C1151" s="172" t="s">
        <v>21</v>
      </c>
      <c r="D1151" s="188" t="s">
        <v>577</v>
      </c>
      <c r="E1151" s="174"/>
      <c r="F1151" s="175"/>
      <c r="G1151" s="176" t="s">
        <v>22</v>
      </c>
      <c r="H1151" s="231">
        <v>1</v>
      </c>
      <c r="I1151" s="177"/>
      <c r="J1151" s="177"/>
    </row>
    <row r="1152" spans="1:10" x14ac:dyDescent="0.25">
      <c r="A1152" s="172" t="s">
        <v>175</v>
      </c>
      <c r="B1152" s="173" t="s">
        <v>68</v>
      </c>
      <c r="C1152" s="172" t="s">
        <v>21</v>
      </c>
      <c r="D1152" s="188" t="s">
        <v>578</v>
      </c>
      <c r="E1152" s="174"/>
      <c r="F1152" s="175"/>
      <c r="G1152" s="176" t="s">
        <v>22</v>
      </c>
      <c r="H1152" s="231">
        <v>1</v>
      </c>
      <c r="I1152" s="177"/>
      <c r="J1152" s="177"/>
    </row>
    <row r="1153" spans="1:10" x14ac:dyDescent="0.25">
      <c r="A1153" s="172" t="s">
        <v>175</v>
      </c>
      <c r="B1153" s="173" t="s">
        <v>788</v>
      </c>
      <c r="C1153" s="172" t="s">
        <v>21</v>
      </c>
      <c r="D1153" s="188" t="s">
        <v>789</v>
      </c>
      <c r="E1153" s="174"/>
      <c r="F1153" s="175"/>
      <c r="G1153" s="176" t="s">
        <v>22</v>
      </c>
      <c r="H1153" s="231">
        <v>1</v>
      </c>
      <c r="I1153" s="177"/>
      <c r="J1153" s="177"/>
    </row>
    <row r="1154" spans="1:10" x14ac:dyDescent="0.25">
      <c r="A1154" s="172" t="s">
        <v>175</v>
      </c>
      <c r="B1154" s="173" t="s">
        <v>790</v>
      </c>
      <c r="C1154" s="172" t="s">
        <v>21</v>
      </c>
      <c r="D1154" s="188" t="s">
        <v>791</v>
      </c>
      <c r="E1154" s="174"/>
      <c r="F1154" s="175"/>
      <c r="G1154" s="176" t="s">
        <v>22</v>
      </c>
      <c r="H1154" s="231">
        <v>1</v>
      </c>
      <c r="I1154" s="177"/>
      <c r="J1154" s="177"/>
    </row>
    <row r="1155" spans="1:10" x14ac:dyDescent="0.25">
      <c r="A1155" s="178"/>
      <c r="B1155" s="178"/>
      <c r="C1155" s="178"/>
      <c r="D1155" s="178"/>
      <c r="E1155" s="178" t="s">
        <v>69</v>
      </c>
      <c r="F1155" s="179">
        <v>12.8973105</v>
      </c>
      <c r="G1155" s="178" t="s">
        <v>70</v>
      </c>
      <c r="H1155" s="232">
        <v>14.53</v>
      </c>
      <c r="I1155" s="178"/>
      <c r="J1155" s="179"/>
    </row>
    <row r="1156" spans="1:10" ht="13.8" thickBot="1" x14ac:dyDescent="0.3">
      <c r="A1156" s="178"/>
      <c r="B1156" s="178"/>
      <c r="C1156" s="178"/>
      <c r="D1156" s="178"/>
      <c r="E1156" s="178" t="s">
        <v>72</v>
      </c>
      <c r="F1156" s="179">
        <v>9.5</v>
      </c>
      <c r="G1156" s="178"/>
      <c r="H1156" s="233" t="s">
        <v>73</v>
      </c>
      <c r="I1156" s="180"/>
      <c r="J1156" s="179"/>
    </row>
    <row r="1157" spans="1:10" ht="13.8" thickTop="1" x14ac:dyDescent="0.25">
      <c r="A1157" s="181"/>
      <c r="B1157" s="181"/>
      <c r="C1157" s="181"/>
      <c r="D1157" s="181"/>
      <c r="E1157" s="181"/>
      <c r="F1157" s="181"/>
      <c r="G1157" s="181"/>
      <c r="H1157" s="234"/>
      <c r="I1157" s="181"/>
      <c r="J1157" s="181"/>
    </row>
    <row r="1158" spans="1:10" ht="13.8" x14ac:dyDescent="0.25">
      <c r="A1158" s="163"/>
      <c r="B1158" s="164" t="s">
        <v>15</v>
      </c>
      <c r="C1158" s="163" t="s">
        <v>16</v>
      </c>
      <c r="D1158" s="186" t="s">
        <v>0</v>
      </c>
      <c r="E1158" s="165"/>
      <c r="F1158" s="166"/>
      <c r="G1158" s="167" t="s">
        <v>17</v>
      </c>
      <c r="H1158" s="229" t="s">
        <v>18</v>
      </c>
      <c r="I1158" s="164"/>
      <c r="J1158" s="164"/>
    </row>
    <row r="1159" spans="1:10" x14ac:dyDescent="0.25">
      <c r="A1159" s="95" t="s">
        <v>174</v>
      </c>
      <c r="B1159" s="168" t="s">
        <v>123</v>
      </c>
      <c r="C1159" s="95" t="s">
        <v>21</v>
      </c>
      <c r="D1159" s="187" t="s">
        <v>124</v>
      </c>
      <c r="E1159" s="169"/>
      <c r="F1159" s="170"/>
      <c r="G1159" s="171" t="s">
        <v>22</v>
      </c>
      <c r="H1159" s="230">
        <v>1</v>
      </c>
      <c r="I1159" s="97"/>
      <c r="J1159" s="97"/>
    </row>
    <row r="1160" spans="1:10" x14ac:dyDescent="0.25">
      <c r="A1160" s="172" t="s">
        <v>173</v>
      </c>
      <c r="B1160" s="173" t="s">
        <v>730</v>
      </c>
      <c r="C1160" s="172" t="s">
        <v>21</v>
      </c>
      <c r="D1160" s="188" t="s">
        <v>731</v>
      </c>
      <c r="E1160" s="174"/>
      <c r="F1160" s="175"/>
      <c r="G1160" s="176" t="s">
        <v>22</v>
      </c>
      <c r="H1160" s="231">
        <v>1</v>
      </c>
      <c r="I1160" s="177"/>
      <c r="J1160" s="177"/>
    </row>
    <row r="1161" spans="1:10" x14ac:dyDescent="0.25">
      <c r="A1161" s="172" t="s">
        <v>175</v>
      </c>
      <c r="B1161" s="173" t="s">
        <v>732</v>
      </c>
      <c r="C1161" s="172" t="s">
        <v>21</v>
      </c>
      <c r="D1161" s="188" t="s">
        <v>733</v>
      </c>
      <c r="E1161" s="174"/>
      <c r="F1161" s="175"/>
      <c r="G1161" s="176" t="s">
        <v>22</v>
      </c>
      <c r="H1161" s="231">
        <v>1</v>
      </c>
      <c r="I1161" s="177"/>
      <c r="J1161" s="177"/>
    </row>
    <row r="1162" spans="1:10" x14ac:dyDescent="0.25">
      <c r="A1162" s="172" t="s">
        <v>175</v>
      </c>
      <c r="B1162" s="173" t="s">
        <v>573</v>
      </c>
      <c r="C1162" s="172" t="s">
        <v>21</v>
      </c>
      <c r="D1162" s="188" t="s">
        <v>574</v>
      </c>
      <c r="E1162" s="174"/>
      <c r="F1162" s="175"/>
      <c r="G1162" s="176" t="s">
        <v>22</v>
      </c>
      <c r="H1162" s="231">
        <v>1</v>
      </c>
      <c r="I1162" s="177"/>
      <c r="J1162" s="177"/>
    </row>
    <row r="1163" spans="1:10" x14ac:dyDescent="0.25">
      <c r="A1163" s="172" t="s">
        <v>175</v>
      </c>
      <c r="B1163" s="173" t="s">
        <v>575</v>
      </c>
      <c r="C1163" s="172" t="s">
        <v>21</v>
      </c>
      <c r="D1163" s="188" t="s">
        <v>576</v>
      </c>
      <c r="E1163" s="174"/>
      <c r="F1163" s="175"/>
      <c r="G1163" s="176" t="s">
        <v>22</v>
      </c>
      <c r="H1163" s="231">
        <v>1</v>
      </c>
      <c r="I1163" s="177"/>
      <c r="J1163" s="177"/>
    </row>
    <row r="1164" spans="1:10" x14ac:dyDescent="0.25">
      <c r="A1164" s="172" t="s">
        <v>175</v>
      </c>
      <c r="B1164" s="173" t="s">
        <v>65</v>
      </c>
      <c r="C1164" s="172" t="s">
        <v>21</v>
      </c>
      <c r="D1164" s="188" t="s">
        <v>577</v>
      </c>
      <c r="E1164" s="174"/>
      <c r="F1164" s="175"/>
      <c r="G1164" s="176" t="s">
        <v>22</v>
      </c>
      <c r="H1164" s="231">
        <v>1</v>
      </c>
      <c r="I1164" s="177"/>
      <c r="J1164" s="177"/>
    </row>
    <row r="1165" spans="1:10" x14ac:dyDescent="0.25">
      <c r="A1165" s="172" t="s">
        <v>175</v>
      </c>
      <c r="B1165" s="173" t="s">
        <v>68</v>
      </c>
      <c r="C1165" s="172" t="s">
        <v>21</v>
      </c>
      <c r="D1165" s="188" t="s">
        <v>578</v>
      </c>
      <c r="E1165" s="174"/>
      <c r="F1165" s="175"/>
      <c r="G1165" s="176" t="s">
        <v>22</v>
      </c>
      <c r="H1165" s="231">
        <v>1</v>
      </c>
      <c r="I1165" s="177"/>
      <c r="J1165" s="177"/>
    </row>
    <row r="1166" spans="1:10" x14ac:dyDescent="0.25">
      <c r="A1166" s="172" t="s">
        <v>175</v>
      </c>
      <c r="B1166" s="173" t="s">
        <v>788</v>
      </c>
      <c r="C1166" s="172" t="s">
        <v>21</v>
      </c>
      <c r="D1166" s="188" t="s">
        <v>789</v>
      </c>
      <c r="E1166" s="174"/>
      <c r="F1166" s="175"/>
      <c r="G1166" s="176" t="s">
        <v>22</v>
      </c>
      <c r="H1166" s="231">
        <v>1</v>
      </c>
      <c r="I1166" s="177"/>
      <c r="J1166" s="177"/>
    </row>
    <row r="1167" spans="1:10" x14ac:dyDescent="0.25">
      <c r="A1167" s="172" t="s">
        <v>175</v>
      </c>
      <c r="B1167" s="173" t="s">
        <v>790</v>
      </c>
      <c r="C1167" s="172" t="s">
        <v>21</v>
      </c>
      <c r="D1167" s="188" t="s">
        <v>791</v>
      </c>
      <c r="E1167" s="174"/>
      <c r="F1167" s="175"/>
      <c r="G1167" s="176" t="s">
        <v>22</v>
      </c>
      <c r="H1167" s="231">
        <v>1</v>
      </c>
      <c r="I1167" s="177"/>
      <c r="J1167" s="177"/>
    </row>
    <row r="1168" spans="1:10" x14ac:dyDescent="0.25">
      <c r="A1168" s="178"/>
      <c r="B1168" s="178"/>
      <c r="C1168" s="178"/>
      <c r="D1168" s="178"/>
      <c r="E1168" s="178" t="s">
        <v>69</v>
      </c>
      <c r="F1168" s="179">
        <v>12.417716800000001</v>
      </c>
      <c r="G1168" s="178" t="s">
        <v>70</v>
      </c>
      <c r="H1168" s="232">
        <v>13.99</v>
      </c>
      <c r="I1168" s="178"/>
      <c r="J1168" s="179"/>
    </row>
    <row r="1169" spans="1:10" ht="13.8" thickBot="1" x14ac:dyDescent="0.3">
      <c r="A1169" s="178"/>
      <c r="B1169" s="178"/>
      <c r="C1169" s="178"/>
      <c r="D1169" s="178"/>
      <c r="E1169" s="178" t="s">
        <v>72</v>
      </c>
      <c r="F1169" s="179">
        <v>9.23</v>
      </c>
      <c r="G1169" s="178"/>
      <c r="H1169" s="233" t="s">
        <v>73</v>
      </c>
      <c r="I1169" s="180"/>
      <c r="J1169" s="179"/>
    </row>
    <row r="1170" spans="1:10" ht="13.8" thickTop="1" x14ac:dyDescent="0.25">
      <c r="A1170" s="181"/>
      <c r="B1170" s="181"/>
      <c r="C1170" s="181"/>
      <c r="D1170" s="181"/>
      <c r="E1170" s="181"/>
      <c r="F1170" s="181"/>
      <c r="G1170" s="181"/>
      <c r="H1170" s="234"/>
      <c r="I1170" s="181"/>
      <c r="J1170" s="181"/>
    </row>
    <row r="1171" spans="1:10" ht="13.8" x14ac:dyDescent="0.25">
      <c r="A1171" s="163"/>
      <c r="B1171" s="164" t="s">
        <v>15</v>
      </c>
      <c r="C1171" s="163" t="s">
        <v>16</v>
      </c>
      <c r="D1171" s="186" t="s">
        <v>0</v>
      </c>
      <c r="E1171" s="165"/>
      <c r="F1171" s="166"/>
      <c r="G1171" s="167" t="s">
        <v>17</v>
      </c>
      <c r="H1171" s="229" t="s">
        <v>18</v>
      </c>
      <c r="I1171" s="164"/>
      <c r="J1171" s="164"/>
    </row>
    <row r="1172" spans="1:10" x14ac:dyDescent="0.25">
      <c r="A1172" s="95" t="s">
        <v>174</v>
      </c>
      <c r="B1172" s="168" t="s">
        <v>111</v>
      </c>
      <c r="C1172" s="95" t="s">
        <v>21</v>
      </c>
      <c r="D1172" s="187" t="s">
        <v>112</v>
      </c>
      <c r="E1172" s="169"/>
      <c r="F1172" s="170"/>
      <c r="G1172" s="171" t="s">
        <v>22</v>
      </c>
      <c r="H1172" s="230">
        <v>1</v>
      </c>
      <c r="I1172" s="97"/>
      <c r="J1172" s="97"/>
    </row>
    <row r="1173" spans="1:10" x14ac:dyDescent="0.25">
      <c r="A1173" s="172" t="s">
        <v>173</v>
      </c>
      <c r="B1173" s="173" t="s">
        <v>734</v>
      </c>
      <c r="C1173" s="172" t="s">
        <v>21</v>
      </c>
      <c r="D1173" s="188" t="s">
        <v>735</v>
      </c>
      <c r="E1173" s="174"/>
      <c r="F1173" s="175"/>
      <c r="G1173" s="176" t="s">
        <v>22</v>
      </c>
      <c r="H1173" s="231">
        <v>1</v>
      </c>
      <c r="I1173" s="177"/>
      <c r="J1173" s="177"/>
    </row>
    <row r="1174" spans="1:10" x14ac:dyDescent="0.25">
      <c r="A1174" s="172" t="s">
        <v>175</v>
      </c>
      <c r="B1174" s="173" t="s">
        <v>736</v>
      </c>
      <c r="C1174" s="172" t="s">
        <v>21</v>
      </c>
      <c r="D1174" s="188" t="s">
        <v>737</v>
      </c>
      <c r="E1174" s="174"/>
      <c r="F1174" s="175"/>
      <c r="G1174" s="176" t="s">
        <v>22</v>
      </c>
      <c r="H1174" s="231">
        <v>1</v>
      </c>
      <c r="I1174" s="177"/>
      <c r="J1174" s="177"/>
    </row>
    <row r="1175" spans="1:10" x14ac:dyDescent="0.25">
      <c r="A1175" s="172" t="s">
        <v>175</v>
      </c>
      <c r="B1175" s="173" t="s">
        <v>573</v>
      </c>
      <c r="C1175" s="172" t="s">
        <v>21</v>
      </c>
      <c r="D1175" s="188" t="s">
        <v>574</v>
      </c>
      <c r="E1175" s="174"/>
      <c r="F1175" s="175"/>
      <c r="G1175" s="176" t="s">
        <v>22</v>
      </c>
      <c r="H1175" s="231">
        <v>1</v>
      </c>
      <c r="I1175" s="177"/>
      <c r="J1175" s="177"/>
    </row>
    <row r="1176" spans="1:10" x14ac:dyDescent="0.25">
      <c r="A1176" s="172" t="s">
        <v>175</v>
      </c>
      <c r="B1176" s="173" t="s">
        <v>575</v>
      </c>
      <c r="C1176" s="172" t="s">
        <v>21</v>
      </c>
      <c r="D1176" s="188" t="s">
        <v>576</v>
      </c>
      <c r="E1176" s="174"/>
      <c r="F1176" s="175"/>
      <c r="G1176" s="176" t="s">
        <v>22</v>
      </c>
      <c r="H1176" s="231">
        <v>1</v>
      </c>
      <c r="I1176" s="177"/>
      <c r="J1176" s="177"/>
    </row>
    <row r="1177" spans="1:10" x14ac:dyDescent="0.25">
      <c r="A1177" s="172" t="s">
        <v>175</v>
      </c>
      <c r="B1177" s="173" t="s">
        <v>65</v>
      </c>
      <c r="C1177" s="172" t="s">
        <v>21</v>
      </c>
      <c r="D1177" s="188" t="s">
        <v>577</v>
      </c>
      <c r="E1177" s="174"/>
      <c r="F1177" s="175"/>
      <c r="G1177" s="176" t="s">
        <v>22</v>
      </c>
      <c r="H1177" s="231">
        <v>1</v>
      </c>
      <c r="I1177" s="177"/>
      <c r="J1177" s="177"/>
    </row>
    <row r="1178" spans="1:10" x14ac:dyDescent="0.25">
      <c r="A1178" s="172" t="s">
        <v>175</v>
      </c>
      <c r="B1178" s="173" t="s">
        <v>68</v>
      </c>
      <c r="C1178" s="172" t="s">
        <v>21</v>
      </c>
      <c r="D1178" s="188" t="s">
        <v>578</v>
      </c>
      <c r="E1178" s="174"/>
      <c r="F1178" s="175"/>
      <c r="G1178" s="176" t="s">
        <v>22</v>
      </c>
      <c r="H1178" s="231">
        <v>1</v>
      </c>
      <c r="I1178" s="177"/>
      <c r="J1178" s="177"/>
    </row>
    <row r="1179" spans="1:10" x14ac:dyDescent="0.25">
      <c r="A1179" s="172" t="s">
        <v>175</v>
      </c>
      <c r="B1179" s="173" t="s">
        <v>788</v>
      </c>
      <c r="C1179" s="172" t="s">
        <v>21</v>
      </c>
      <c r="D1179" s="188" t="s">
        <v>789</v>
      </c>
      <c r="E1179" s="174"/>
      <c r="F1179" s="175"/>
      <c r="G1179" s="176" t="s">
        <v>22</v>
      </c>
      <c r="H1179" s="231">
        <v>1</v>
      </c>
      <c r="I1179" s="177"/>
      <c r="J1179" s="177"/>
    </row>
    <row r="1180" spans="1:10" x14ac:dyDescent="0.25">
      <c r="A1180" s="172" t="s">
        <v>175</v>
      </c>
      <c r="B1180" s="173" t="s">
        <v>790</v>
      </c>
      <c r="C1180" s="172" t="s">
        <v>21</v>
      </c>
      <c r="D1180" s="188" t="s">
        <v>791</v>
      </c>
      <c r="E1180" s="174"/>
      <c r="F1180" s="175"/>
      <c r="G1180" s="176" t="s">
        <v>22</v>
      </c>
      <c r="H1180" s="231">
        <v>1</v>
      </c>
      <c r="I1180" s="177"/>
      <c r="J1180" s="177"/>
    </row>
    <row r="1181" spans="1:10" x14ac:dyDescent="0.25">
      <c r="A1181" s="178"/>
      <c r="B1181" s="178"/>
      <c r="C1181" s="178"/>
      <c r="D1181" s="178"/>
      <c r="E1181" s="178" t="s">
        <v>69</v>
      </c>
      <c r="F1181" s="179">
        <v>14.0962949</v>
      </c>
      <c r="G1181" s="178" t="s">
        <v>70</v>
      </c>
      <c r="H1181" s="232">
        <v>15.88</v>
      </c>
      <c r="I1181" s="178"/>
      <c r="J1181" s="179"/>
    </row>
    <row r="1182" spans="1:10" ht="13.8" thickBot="1" x14ac:dyDescent="0.3">
      <c r="A1182" s="178"/>
      <c r="B1182" s="178"/>
      <c r="C1182" s="178"/>
      <c r="D1182" s="178"/>
      <c r="E1182" s="178" t="s">
        <v>72</v>
      </c>
      <c r="F1182" s="179">
        <v>10.199999999999999</v>
      </c>
      <c r="G1182" s="178"/>
      <c r="H1182" s="233" t="s">
        <v>73</v>
      </c>
      <c r="I1182" s="180"/>
      <c r="J1182" s="179"/>
    </row>
    <row r="1183" spans="1:10" ht="13.8" thickTop="1" x14ac:dyDescent="0.25">
      <c r="A1183" s="181"/>
      <c r="B1183" s="181"/>
      <c r="C1183" s="181"/>
      <c r="D1183" s="181"/>
      <c r="E1183" s="181"/>
      <c r="F1183" s="181"/>
      <c r="G1183" s="181"/>
      <c r="H1183" s="234"/>
      <c r="I1183" s="181"/>
      <c r="J1183" s="181"/>
    </row>
    <row r="1184" spans="1:10" ht="13.8" x14ac:dyDescent="0.25">
      <c r="A1184" s="163"/>
      <c r="B1184" s="164" t="s">
        <v>15</v>
      </c>
      <c r="C1184" s="163" t="s">
        <v>16</v>
      </c>
      <c r="D1184" s="186" t="s">
        <v>0</v>
      </c>
      <c r="E1184" s="165"/>
      <c r="F1184" s="166"/>
      <c r="G1184" s="167" t="s">
        <v>17</v>
      </c>
      <c r="H1184" s="229" t="s">
        <v>18</v>
      </c>
      <c r="I1184" s="164"/>
      <c r="J1184" s="164"/>
    </row>
    <row r="1185" spans="1:10" x14ac:dyDescent="0.25">
      <c r="A1185" s="95" t="s">
        <v>174</v>
      </c>
      <c r="B1185" s="168" t="s">
        <v>706</v>
      </c>
      <c r="C1185" s="95" t="s">
        <v>21</v>
      </c>
      <c r="D1185" s="187" t="s">
        <v>707</v>
      </c>
      <c r="E1185" s="169"/>
      <c r="F1185" s="170"/>
      <c r="G1185" s="171" t="s">
        <v>22</v>
      </c>
      <c r="H1185" s="230">
        <v>1</v>
      </c>
      <c r="I1185" s="97"/>
      <c r="J1185" s="97"/>
    </row>
    <row r="1186" spans="1:10" x14ac:dyDescent="0.25">
      <c r="A1186" s="172" t="s">
        <v>173</v>
      </c>
      <c r="B1186" s="173" t="s">
        <v>738</v>
      </c>
      <c r="C1186" s="172" t="s">
        <v>21</v>
      </c>
      <c r="D1186" s="188" t="s">
        <v>739</v>
      </c>
      <c r="E1186" s="174"/>
      <c r="F1186" s="175"/>
      <c r="G1186" s="176" t="s">
        <v>22</v>
      </c>
      <c r="H1186" s="231">
        <v>1</v>
      </c>
      <c r="I1186" s="177"/>
      <c r="J1186" s="177"/>
    </row>
    <row r="1187" spans="1:10" x14ac:dyDescent="0.25">
      <c r="A1187" s="172" t="s">
        <v>175</v>
      </c>
      <c r="B1187" s="173" t="s">
        <v>573</v>
      </c>
      <c r="C1187" s="172" t="s">
        <v>21</v>
      </c>
      <c r="D1187" s="188" t="s">
        <v>574</v>
      </c>
      <c r="E1187" s="174"/>
      <c r="F1187" s="175"/>
      <c r="G1187" s="176" t="s">
        <v>22</v>
      </c>
      <c r="H1187" s="231">
        <v>1</v>
      </c>
      <c r="I1187" s="177"/>
      <c r="J1187" s="177"/>
    </row>
    <row r="1188" spans="1:10" x14ac:dyDescent="0.25">
      <c r="A1188" s="172" t="s">
        <v>175</v>
      </c>
      <c r="B1188" s="173" t="s">
        <v>575</v>
      </c>
      <c r="C1188" s="172" t="s">
        <v>21</v>
      </c>
      <c r="D1188" s="188" t="s">
        <v>576</v>
      </c>
      <c r="E1188" s="174"/>
      <c r="F1188" s="175"/>
      <c r="G1188" s="176" t="s">
        <v>22</v>
      </c>
      <c r="H1188" s="231">
        <v>1</v>
      </c>
      <c r="I1188" s="177"/>
      <c r="J1188" s="177"/>
    </row>
    <row r="1189" spans="1:10" x14ac:dyDescent="0.25">
      <c r="A1189" s="172" t="s">
        <v>175</v>
      </c>
      <c r="B1189" s="173" t="s">
        <v>65</v>
      </c>
      <c r="C1189" s="172" t="s">
        <v>21</v>
      </c>
      <c r="D1189" s="188" t="s">
        <v>577</v>
      </c>
      <c r="E1189" s="174"/>
      <c r="F1189" s="175"/>
      <c r="G1189" s="176" t="s">
        <v>22</v>
      </c>
      <c r="H1189" s="231">
        <v>1</v>
      </c>
      <c r="I1189" s="177"/>
      <c r="J1189" s="177"/>
    </row>
    <row r="1190" spans="1:10" x14ac:dyDescent="0.25">
      <c r="A1190" s="172" t="s">
        <v>175</v>
      </c>
      <c r="B1190" s="173" t="s">
        <v>68</v>
      </c>
      <c r="C1190" s="172" t="s">
        <v>21</v>
      </c>
      <c r="D1190" s="188" t="s">
        <v>578</v>
      </c>
      <c r="E1190" s="174"/>
      <c r="F1190" s="175"/>
      <c r="G1190" s="176" t="s">
        <v>22</v>
      </c>
      <c r="H1190" s="231">
        <v>1</v>
      </c>
      <c r="I1190" s="177"/>
      <c r="J1190" s="177"/>
    </row>
    <row r="1191" spans="1:10" x14ac:dyDescent="0.25">
      <c r="A1191" s="172" t="s">
        <v>175</v>
      </c>
      <c r="B1191" s="173" t="s">
        <v>740</v>
      </c>
      <c r="C1191" s="172" t="s">
        <v>21</v>
      </c>
      <c r="D1191" s="188" t="s">
        <v>741</v>
      </c>
      <c r="E1191" s="174"/>
      <c r="F1191" s="175"/>
      <c r="G1191" s="176" t="s">
        <v>22</v>
      </c>
      <c r="H1191" s="231">
        <v>1</v>
      </c>
      <c r="I1191" s="177"/>
      <c r="J1191" s="177"/>
    </row>
    <row r="1192" spans="1:10" x14ac:dyDescent="0.25">
      <c r="A1192" s="172" t="s">
        <v>175</v>
      </c>
      <c r="B1192" s="173" t="s">
        <v>788</v>
      </c>
      <c r="C1192" s="172" t="s">
        <v>21</v>
      </c>
      <c r="D1192" s="188" t="s">
        <v>789</v>
      </c>
      <c r="E1192" s="174"/>
      <c r="F1192" s="175"/>
      <c r="G1192" s="176" t="s">
        <v>22</v>
      </c>
      <c r="H1192" s="231">
        <v>1</v>
      </c>
      <c r="I1192" s="177"/>
      <c r="J1192" s="177"/>
    </row>
    <row r="1193" spans="1:10" x14ac:dyDescent="0.25">
      <c r="A1193" s="172" t="s">
        <v>175</v>
      </c>
      <c r="B1193" s="173" t="s">
        <v>790</v>
      </c>
      <c r="C1193" s="172" t="s">
        <v>21</v>
      </c>
      <c r="D1193" s="188" t="s">
        <v>791</v>
      </c>
      <c r="E1193" s="174"/>
      <c r="F1193" s="175"/>
      <c r="G1193" s="176" t="s">
        <v>22</v>
      </c>
      <c r="H1193" s="231">
        <v>1</v>
      </c>
      <c r="I1193" s="177"/>
      <c r="J1193" s="177"/>
    </row>
    <row r="1194" spans="1:10" x14ac:dyDescent="0.25">
      <c r="A1194" s="178"/>
      <c r="B1194" s="178"/>
      <c r="C1194" s="178"/>
      <c r="D1194" s="178"/>
      <c r="E1194" s="178" t="s">
        <v>69</v>
      </c>
      <c r="F1194" s="179">
        <v>7.1845024999999998</v>
      </c>
      <c r="G1194" s="178" t="s">
        <v>70</v>
      </c>
      <c r="H1194" s="232">
        <v>8.1</v>
      </c>
      <c r="I1194" s="178"/>
      <c r="J1194" s="179"/>
    </row>
    <row r="1195" spans="1:10" ht="13.8" thickBot="1" x14ac:dyDescent="0.3">
      <c r="A1195" s="178"/>
      <c r="B1195" s="178"/>
      <c r="C1195" s="178"/>
      <c r="D1195" s="178"/>
      <c r="E1195" s="178" t="s">
        <v>72</v>
      </c>
      <c r="F1195" s="179">
        <v>6.2</v>
      </c>
      <c r="G1195" s="178"/>
      <c r="H1195" s="233" t="s">
        <v>73</v>
      </c>
      <c r="I1195" s="180"/>
      <c r="J1195" s="179"/>
    </row>
    <row r="1196" spans="1:10" ht="13.8" thickTop="1" x14ac:dyDescent="0.25">
      <c r="A1196" s="181"/>
      <c r="B1196" s="181"/>
      <c r="C1196" s="181"/>
      <c r="D1196" s="181"/>
      <c r="E1196" s="181"/>
      <c r="F1196" s="181"/>
      <c r="G1196" s="181"/>
      <c r="H1196" s="234"/>
      <c r="I1196" s="181"/>
      <c r="J1196" s="181"/>
    </row>
    <row r="1197" spans="1:10" ht="13.8" x14ac:dyDescent="0.25">
      <c r="A1197" s="163"/>
      <c r="B1197" s="164" t="s">
        <v>15</v>
      </c>
      <c r="C1197" s="163" t="s">
        <v>16</v>
      </c>
      <c r="D1197" s="186" t="s">
        <v>0</v>
      </c>
      <c r="E1197" s="165"/>
      <c r="F1197" s="166"/>
      <c r="G1197" s="167" t="s">
        <v>17</v>
      </c>
      <c r="H1197" s="229" t="s">
        <v>18</v>
      </c>
      <c r="I1197" s="164"/>
      <c r="J1197" s="164"/>
    </row>
    <row r="1198" spans="1:10" x14ac:dyDescent="0.25">
      <c r="A1198" s="95" t="s">
        <v>174</v>
      </c>
      <c r="B1198" s="168" t="s">
        <v>764</v>
      </c>
      <c r="C1198" s="95" t="s">
        <v>21</v>
      </c>
      <c r="D1198" s="187" t="s">
        <v>765</v>
      </c>
      <c r="E1198" s="169"/>
      <c r="F1198" s="170"/>
      <c r="G1198" s="171" t="s">
        <v>22</v>
      </c>
      <c r="H1198" s="230">
        <v>1</v>
      </c>
      <c r="I1198" s="97"/>
      <c r="J1198" s="97"/>
    </row>
    <row r="1199" spans="1:10" x14ac:dyDescent="0.25">
      <c r="A1199" s="172" t="s">
        <v>173</v>
      </c>
      <c r="B1199" s="173" t="s">
        <v>742</v>
      </c>
      <c r="C1199" s="172" t="s">
        <v>21</v>
      </c>
      <c r="D1199" s="188" t="s">
        <v>743</v>
      </c>
      <c r="E1199" s="174"/>
      <c r="F1199" s="175"/>
      <c r="G1199" s="176" t="s">
        <v>22</v>
      </c>
      <c r="H1199" s="231">
        <v>1</v>
      </c>
      <c r="I1199" s="177"/>
      <c r="J1199" s="177"/>
    </row>
    <row r="1200" spans="1:10" x14ac:dyDescent="0.25">
      <c r="A1200" s="172" t="s">
        <v>175</v>
      </c>
      <c r="B1200" s="173" t="s">
        <v>744</v>
      </c>
      <c r="C1200" s="172" t="s">
        <v>21</v>
      </c>
      <c r="D1200" s="188" t="s">
        <v>745</v>
      </c>
      <c r="E1200" s="174"/>
      <c r="F1200" s="175"/>
      <c r="G1200" s="176" t="s">
        <v>22</v>
      </c>
      <c r="H1200" s="231">
        <v>1</v>
      </c>
      <c r="I1200" s="177"/>
      <c r="J1200" s="177"/>
    </row>
    <row r="1201" spans="1:10" x14ac:dyDescent="0.25">
      <c r="A1201" s="172" t="s">
        <v>175</v>
      </c>
      <c r="B1201" s="173" t="s">
        <v>573</v>
      </c>
      <c r="C1201" s="172" t="s">
        <v>21</v>
      </c>
      <c r="D1201" s="188" t="s">
        <v>574</v>
      </c>
      <c r="E1201" s="174"/>
      <c r="F1201" s="175"/>
      <c r="G1201" s="176" t="s">
        <v>22</v>
      </c>
      <c r="H1201" s="231">
        <v>1</v>
      </c>
      <c r="I1201" s="177"/>
      <c r="J1201" s="177"/>
    </row>
    <row r="1202" spans="1:10" x14ac:dyDescent="0.25">
      <c r="A1202" s="172" t="s">
        <v>175</v>
      </c>
      <c r="B1202" s="173" t="s">
        <v>575</v>
      </c>
      <c r="C1202" s="172" t="s">
        <v>21</v>
      </c>
      <c r="D1202" s="188" t="s">
        <v>576</v>
      </c>
      <c r="E1202" s="174"/>
      <c r="F1202" s="175"/>
      <c r="G1202" s="176" t="s">
        <v>22</v>
      </c>
      <c r="H1202" s="231">
        <v>1</v>
      </c>
      <c r="I1202" s="177"/>
      <c r="J1202" s="177"/>
    </row>
    <row r="1203" spans="1:10" x14ac:dyDescent="0.25">
      <c r="A1203" s="172" t="s">
        <v>175</v>
      </c>
      <c r="B1203" s="173" t="s">
        <v>65</v>
      </c>
      <c r="C1203" s="172" t="s">
        <v>21</v>
      </c>
      <c r="D1203" s="188" t="s">
        <v>577</v>
      </c>
      <c r="E1203" s="174"/>
      <c r="F1203" s="175"/>
      <c r="G1203" s="176" t="s">
        <v>22</v>
      </c>
      <c r="H1203" s="231">
        <v>1</v>
      </c>
      <c r="I1203" s="177"/>
      <c r="J1203" s="177"/>
    </row>
    <row r="1204" spans="1:10" x14ac:dyDescent="0.25">
      <c r="A1204" s="172" t="s">
        <v>175</v>
      </c>
      <c r="B1204" s="173" t="s">
        <v>68</v>
      </c>
      <c r="C1204" s="172" t="s">
        <v>21</v>
      </c>
      <c r="D1204" s="188" t="s">
        <v>578</v>
      </c>
      <c r="E1204" s="174"/>
      <c r="F1204" s="175"/>
      <c r="G1204" s="176" t="s">
        <v>22</v>
      </c>
      <c r="H1204" s="231">
        <v>1</v>
      </c>
      <c r="I1204" s="177"/>
      <c r="J1204" s="177"/>
    </row>
    <row r="1205" spans="1:10" x14ac:dyDescent="0.25">
      <c r="A1205" s="172" t="s">
        <v>175</v>
      </c>
      <c r="B1205" s="173" t="s">
        <v>788</v>
      </c>
      <c r="C1205" s="172" t="s">
        <v>21</v>
      </c>
      <c r="D1205" s="188" t="s">
        <v>789</v>
      </c>
      <c r="E1205" s="174"/>
      <c r="F1205" s="175"/>
      <c r="G1205" s="176" t="s">
        <v>22</v>
      </c>
      <c r="H1205" s="231">
        <v>1</v>
      </c>
      <c r="I1205" s="177"/>
      <c r="J1205" s="177"/>
    </row>
    <row r="1206" spans="1:10" x14ac:dyDescent="0.25">
      <c r="A1206" s="172" t="s">
        <v>175</v>
      </c>
      <c r="B1206" s="173" t="s">
        <v>790</v>
      </c>
      <c r="C1206" s="172" t="s">
        <v>21</v>
      </c>
      <c r="D1206" s="188" t="s">
        <v>791</v>
      </c>
      <c r="E1206" s="174"/>
      <c r="F1206" s="175"/>
      <c r="G1206" s="176" t="s">
        <v>22</v>
      </c>
      <c r="H1206" s="231">
        <v>1</v>
      </c>
      <c r="I1206" s="177"/>
      <c r="J1206" s="177"/>
    </row>
    <row r="1207" spans="1:10" x14ac:dyDescent="0.25">
      <c r="A1207" s="178"/>
      <c r="B1207" s="178"/>
      <c r="C1207" s="178"/>
      <c r="D1207" s="178"/>
      <c r="E1207" s="178" t="s">
        <v>69</v>
      </c>
      <c r="F1207" s="179">
        <v>9.0840700000000005</v>
      </c>
      <c r="G1207" s="178" t="s">
        <v>70</v>
      </c>
      <c r="H1207" s="232">
        <v>10.24</v>
      </c>
      <c r="I1207" s="178"/>
      <c r="J1207" s="179"/>
    </row>
    <row r="1208" spans="1:10" ht="13.8" thickBot="1" x14ac:dyDescent="0.3">
      <c r="A1208" s="178"/>
      <c r="B1208" s="178"/>
      <c r="C1208" s="178"/>
      <c r="D1208" s="178"/>
      <c r="E1208" s="178" t="s">
        <v>72</v>
      </c>
      <c r="F1208" s="179">
        <v>7.3</v>
      </c>
      <c r="G1208" s="178"/>
      <c r="H1208" s="233" t="s">
        <v>73</v>
      </c>
      <c r="I1208" s="180"/>
      <c r="J1208" s="179"/>
    </row>
    <row r="1209" spans="1:10" ht="13.8" thickTop="1" x14ac:dyDescent="0.25">
      <c r="A1209" s="181"/>
      <c r="B1209" s="181"/>
      <c r="C1209" s="181"/>
      <c r="D1209" s="181"/>
      <c r="E1209" s="181"/>
      <c r="F1209" s="181"/>
      <c r="G1209" s="181"/>
      <c r="H1209" s="234"/>
      <c r="I1209" s="181"/>
      <c r="J1209" s="181"/>
    </row>
    <row r="1210" spans="1:10" ht="13.8" x14ac:dyDescent="0.25">
      <c r="A1210" s="163"/>
      <c r="B1210" s="164" t="s">
        <v>15</v>
      </c>
      <c r="C1210" s="163" t="s">
        <v>16</v>
      </c>
      <c r="D1210" s="186" t="s">
        <v>0</v>
      </c>
      <c r="E1210" s="165"/>
      <c r="F1210" s="166"/>
      <c r="G1210" s="167" t="s">
        <v>17</v>
      </c>
      <c r="H1210" s="229" t="s">
        <v>18</v>
      </c>
      <c r="I1210" s="164"/>
      <c r="J1210" s="164"/>
    </row>
    <row r="1211" spans="1:10" x14ac:dyDescent="0.25">
      <c r="A1211" s="95" t="s">
        <v>174</v>
      </c>
      <c r="B1211" s="168" t="s">
        <v>688</v>
      </c>
      <c r="C1211" s="95" t="s">
        <v>21</v>
      </c>
      <c r="D1211" s="187" t="s">
        <v>689</v>
      </c>
      <c r="E1211" s="169"/>
      <c r="F1211" s="170"/>
      <c r="G1211" s="171" t="s">
        <v>22</v>
      </c>
      <c r="H1211" s="230">
        <v>1</v>
      </c>
      <c r="I1211" s="97"/>
      <c r="J1211" s="97"/>
    </row>
    <row r="1212" spans="1:10" x14ac:dyDescent="0.25">
      <c r="A1212" s="172" t="s">
        <v>173</v>
      </c>
      <c r="B1212" s="173" t="s">
        <v>746</v>
      </c>
      <c r="C1212" s="172" t="s">
        <v>21</v>
      </c>
      <c r="D1212" s="188" t="s">
        <v>747</v>
      </c>
      <c r="E1212" s="174"/>
      <c r="F1212" s="175"/>
      <c r="G1212" s="176" t="s">
        <v>22</v>
      </c>
      <c r="H1212" s="231">
        <v>1</v>
      </c>
      <c r="I1212" s="177"/>
      <c r="J1212" s="177"/>
    </row>
    <row r="1213" spans="1:10" x14ac:dyDescent="0.25">
      <c r="A1213" s="172" t="s">
        <v>175</v>
      </c>
      <c r="B1213" s="173" t="s">
        <v>748</v>
      </c>
      <c r="C1213" s="172" t="s">
        <v>21</v>
      </c>
      <c r="D1213" s="188" t="s">
        <v>749</v>
      </c>
      <c r="E1213" s="174"/>
      <c r="F1213" s="175"/>
      <c r="G1213" s="176" t="s">
        <v>22</v>
      </c>
      <c r="H1213" s="231">
        <v>1</v>
      </c>
      <c r="I1213" s="177"/>
      <c r="J1213" s="177"/>
    </row>
    <row r="1214" spans="1:10" x14ac:dyDescent="0.25">
      <c r="A1214" s="172" t="s">
        <v>175</v>
      </c>
      <c r="B1214" s="173" t="s">
        <v>573</v>
      </c>
      <c r="C1214" s="172" t="s">
        <v>21</v>
      </c>
      <c r="D1214" s="188" t="s">
        <v>574</v>
      </c>
      <c r="E1214" s="174"/>
      <c r="F1214" s="175"/>
      <c r="G1214" s="176" t="s">
        <v>22</v>
      </c>
      <c r="H1214" s="231">
        <v>1</v>
      </c>
      <c r="I1214" s="177"/>
      <c r="J1214" s="177"/>
    </row>
    <row r="1215" spans="1:10" x14ac:dyDescent="0.25">
      <c r="A1215" s="172" t="s">
        <v>175</v>
      </c>
      <c r="B1215" s="173" t="s">
        <v>575</v>
      </c>
      <c r="C1215" s="172" t="s">
        <v>21</v>
      </c>
      <c r="D1215" s="188" t="s">
        <v>576</v>
      </c>
      <c r="E1215" s="174"/>
      <c r="F1215" s="175"/>
      <c r="G1215" s="176" t="s">
        <v>22</v>
      </c>
      <c r="H1215" s="231">
        <v>1</v>
      </c>
      <c r="I1215" s="177"/>
      <c r="J1215" s="177"/>
    </row>
    <row r="1216" spans="1:10" x14ac:dyDescent="0.25">
      <c r="A1216" s="172" t="s">
        <v>175</v>
      </c>
      <c r="B1216" s="173" t="s">
        <v>65</v>
      </c>
      <c r="C1216" s="172" t="s">
        <v>21</v>
      </c>
      <c r="D1216" s="188" t="s">
        <v>577</v>
      </c>
      <c r="E1216" s="174"/>
      <c r="F1216" s="175"/>
      <c r="G1216" s="176" t="s">
        <v>22</v>
      </c>
      <c r="H1216" s="231">
        <v>1</v>
      </c>
      <c r="I1216" s="177"/>
      <c r="J1216" s="177"/>
    </row>
    <row r="1217" spans="1:10" x14ac:dyDescent="0.25">
      <c r="A1217" s="172" t="s">
        <v>175</v>
      </c>
      <c r="B1217" s="173" t="s">
        <v>68</v>
      </c>
      <c r="C1217" s="172" t="s">
        <v>21</v>
      </c>
      <c r="D1217" s="188" t="s">
        <v>578</v>
      </c>
      <c r="E1217" s="174"/>
      <c r="F1217" s="175"/>
      <c r="G1217" s="176" t="s">
        <v>22</v>
      </c>
      <c r="H1217" s="231">
        <v>1</v>
      </c>
      <c r="I1217" s="177"/>
      <c r="J1217" s="177"/>
    </row>
    <row r="1218" spans="1:10" x14ac:dyDescent="0.25">
      <c r="A1218" s="172" t="s">
        <v>175</v>
      </c>
      <c r="B1218" s="173" t="s">
        <v>788</v>
      </c>
      <c r="C1218" s="172" t="s">
        <v>21</v>
      </c>
      <c r="D1218" s="188" t="s">
        <v>789</v>
      </c>
      <c r="E1218" s="174"/>
      <c r="F1218" s="175"/>
      <c r="G1218" s="176" t="s">
        <v>22</v>
      </c>
      <c r="H1218" s="231">
        <v>1</v>
      </c>
      <c r="I1218" s="177"/>
      <c r="J1218" s="177"/>
    </row>
    <row r="1219" spans="1:10" x14ac:dyDescent="0.25">
      <c r="A1219" s="172" t="s">
        <v>175</v>
      </c>
      <c r="B1219" s="173" t="s">
        <v>790</v>
      </c>
      <c r="C1219" s="172" t="s">
        <v>21</v>
      </c>
      <c r="D1219" s="188" t="s">
        <v>791</v>
      </c>
      <c r="E1219" s="174"/>
      <c r="F1219" s="175"/>
      <c r="G1219" s="176" t="s">
        <v>22</v>
      </c>
      <c r="H1219" s="231">
        <v>1</v>
      </c>
      <c r="I1219" s="177"/>
      <c r="J1219" s="177"/>
    </row>
    <row r="1220" spans="1:10" x14ac:dyDescent="0.25">
      <c r="A1220" s="178"/>
      <c r="B1220" s="178"/>
      <c r="C1220" s="178"/>
      <c r="D1220" s="178"/>
      <c r="E1220" s="178" t="s">
        <v>69</v>
      </c>
      <c r="F1220" s="179">
        <v>9.8363738999999999</v>
      </c>
      <c r="G1220" s="178" t="s">
        <v>70</v>
      </c>
      <c r="H1220" s="232">
        <v>11.08</v>
      </c>
      <c r="I1220" s="178"/>
      <c r="J1220" s="179"/>
    </row>
    <row r="1221" spans="1:10" ht="13.8" thickBot="1" x14ac:dyDescent="0.3">
      <c r="A1221" s="178"/>
      <c r="B1221" s="178"/>
      <c r="C1221" s="178"/>
      <c r="D1221" s="178"/>
      <c r="E1221" s="178" t="s">
        <v>72</v>
      </c>
      <c r="F1221" s="179">
        <v>7.73</v>
      </c>
      <c r="G1221" s="178"/>
      <c r="H1221" s="233" t="s">
        <v>73</v>
      </c>
      <c r="I1221" s="180"/>
      <c r="J1221" s="179"/>
    </row>
    <row r="1222" spans="1:10" ht="13.8" thickTop="1" x14ac:dyDescent="0.25">
      <c r="A1222" s="181"/>
      <c r="B1222" s="181"/>
      <c r="C1222" s="181"/>
      <c r="D1222" s="181"/>
      <c r="E1222" s="181"/>
      <c r="F1222" s="181"/>
      <c r="G1222" s="181"/>
      <c r="H1222" s="234"/>
      <c r="I1222" s="181"/>
      <c r="J1222" s="181"/>
    </row>
    <row r="1223" spans="1:10" ht="13.8" x14ac:dyDescent="0.25">
      <c r="A1223" s="163"/>
      <c r="B1223" s="164" t="s">
        <v>15</v>
      </c>
      <c r="C1223" s="163" t="s">
        <v>16</v>
      </c>
      <c r="D1223" s="186" t="s">
        <v>0</v>
      </c>
      <c r="E1223" s="165"/>
      <c r="F1223" s="166"/>
      <c r="G1223" s="167" t="s">
        <v>17</v>
      </c>
      <c r="H1223" s="229" t="s">
        <v>18</v>
      </c>
      <c r="I1223" s="164"/>
      <c r="J1223" s="164"/>
    </row>
    <row r="1224" spans="1:10" x14ac:dyDescent="0.25">
      <c r="A1224" s="95" t="s">
        <v>174</v>
      </c>
      <c r="B1224" s="168" t="s">
        <v>137</v>
      </c>
      <c r="C1224" s="95" t="s">
        <v>21</v>
      </c>
      <c r="D1224" s="187" t="s">
        <v>138</v>
      </c>
      <c r="E1224" s="169"/>
      <c r="F1224" s="170"/>
      <c r="G1224" s="171" t="s">
        <v>22</v>
      </c>
      <c r="H1224" s="230">
        <v>1</v>
      </c>
      <c r="I1224" s="97"/>
      <c r="J1224" s="97"/>
    </row>
    <row r="1225" spans="1:10" x14ac:dyDescent="0.25">
      <c r="A1225" s="172" t="s">
        <v>173</v>
      </c>
      <c r="B1225" s="173" t="s">
        <v>750</v>
      </c>
      <c r="C1225" s="172" t="s">
        <v>21</v>
      </c>
      <c r="D1225" s="188" t="s">
        <v>751</v>
      </c>
      <c r="E1225" s="174"/>
      <c r="F1225" s="175"/>
      <c r="G1225" s="176" t="s">
        <v>22</v>
      </c>
      <c r="H1225" s="231">
        <v>1</v>
      </c>
      <c r="I1225" s="177"/>
      <c r="J1225" s="177"/>
    </row>
    <row r="1226" spans="1:10" x14ac:dyDescent="0.25">
      <c r="A1226" s="172" t="s">
        <v>175</v>
      </c>
      <c r="B1226" s="173" t="s">
        <v>752</v>
      </c>
      <c r="C1226" s="172" t="s">
        <v>21</v>
      </c>
      <c r="D1226" s="188" t="s">
        <v>753</v>
      </c>
      <c r="E1226" s="174"/>
      <c r="F1226" s="175"/>
      <c r="G1226" s="176" t="s">
        <v>22</v>
      </c>
      <c r="H1226" s="231">
        <v>1</v>
      </c>
      <c r="I1226" s="177"/>
      <c r="J1226" s="177"/>
    </row>
    <row r="1227" spans="1:10" x14ac:dyDescent="0.25">
      <c r="A1227" s="172" t="s">
        <v>175</v>
      </c>
      <c r="B1227" s="173" t="s">
        <v>573</v>
      </c>
      <c r="C1227" s="172" t="s">
        <v>21</v>
      </c>
      <c r="D1227" s="188" t="s">
        <v>574</v>
      </c>
      <c r="E1227" s="174"/>
      <c r="F1227" s="175"/>
      <c r="G1227" s="176" t="s">
        <v>22</v>
      </c>
      <c r="H1227" s="231">
        <v>1</v>
      </c>
      <c r="I1227" s="177"/>
      <c r="J1227" s="177"/>
    </row>
    <row r="1228" spans="1:10" x14ac:dyDescent="0.25">
      <c r="A1228" s="172" t="s">
        <v>175</v>
      </c>
      <c r="B1228" s="173" t="s">
        <v>575</v>
      </c>
      <c r="C1228" s="172" t="s">
        <v>21</v>
      </c>
      <c r="D1228" s="188" t="s">
        <v>576</v>
      </c>
      <c r="E1228" s="174"/>
      <c r="F1228" s="175"/>
      <c r="G1228" s="176" t="s">
        <v>22</v>
      </c>
      <c r="H1228" s="231">
        <v>1</v>
      </c>
      <c r="I1228" s="177"/>
      <c r="J1228" s="177"/>
    </row>
    <row r="1229" spans="1:10" x14ac:dyDescent="0.25">
      <c r="A1229" s="172" t="s">
        <v>175</v>
      </c>
      <c r="B1229" s="173" t="s">
        <v>65</v>
      </c>
      <c r="C1229" s="172" t="s">
        <v>21</v>
      </c>
      <c r="D1229" s="188" t="s">
        <v>577</v>
      </c>
      <c r="E1229" s="174"/>
      <c r="F1229" s="175"/>
      <c r="G1229" s="176" t="s">
        <v>22</v>
      </c>
      <c r="H1229" s="231">
        <v>1</v>
      </c>
      <c r="I1229" s="177"/>
      <c r="J1229" s="177"/>
    </row>
    <row r="1230" spans="1:10" x14ac:dyDescent="0.25">
      <c r="A1230" s="172" t="s">
        <v>175</v>
      </c>
      <c r="B1230" s="173" t="s">
        <v>68</v>
      </c>
      <c r="C1230" s="172" t="s">
        <v>21</v>
      </c>
      <c r="D1230" s="188" t="s">
        <v>578</v>
      </c>
      <c r="E1230" s="174"/>
      <c r="F1230" s="175"/>
      <c r="G1230" s="176" t="s">
        <v>22</v>
      </c>
      <c r="H1230" s="231">
        <v>1</v>
      </c>
      <c r="I1230" s="177"/>
      <c r="J1230" s="177"/>
    </row>
    <row r="1231" spans="1:10" x14ac:dyDescent="0.25">
      <c r="A1231" s="172" t="s">
        <v>175</v>
      </c>
      <c r="B1231" s="173" t="s">
        <v>579</v>
      </c>
      <c r="C1231" s="172" t="s">
        <v>21</v>
      </c>
      <c r="D1231" s="188" t="s">
        <v>580</v>
      </c>
      <c r="E1231" s="174"/>
      <c r="F1231" s="175"/>
      <c r="G1231" s="176" t="s">
        <v>22</v>
      </c>
      <c r="H1231" s="231">
        <v>1</v>
      </c>
      <c r="I1231" s="177"/>
      <c r="J1231" s="177"/>
    </row>
    <row r="1232" spans="1:10" x14ac:dyDescent="0.25">
      <c r="A1232" s="172" t="s">
        <v>175</v>
      </c>
      <c r="B1232" s="173" t="s">
        <v>581</v>
      </c>
      <c r="C1232" s="172" t="s">
        <v>21</v>
      </c>
      <c r="D1232" s="188" t="s">
        <v>582</v>
      </c>
      <c r="E1232" s="174"/>
      <c r="F1232" s="175"/>
      <c r="G1232" s="176" t="s">
        <v>22</v>
      </c>
      <c r="H1232" s="231">
        <v>1</v>
      </c>
      <c r="I1232" s="177"/>
      <c r="J1232" s="177"/>
    </row>
    <row r="1233" spans="1:10" x14ac:dyDescent="0.25">
      <c r="A1233" s="178"/>
      <c r="B1233" s="178"/>
      <c r="C1233" s="178"/>
      <c r="D1233" s="178"/>
      <c r="E1233" s="178" t="s">
        <v>69</v>
      </c>
      <c r="F1233" s="179">
        <v>9.1828099000000005</v>
      </c>
      <c r="G1233" s="178" t="s">
        <v>70</v>
      </c>
      <c r="H1233" s="232">
        <v>10.35</v>
      </c>
      <c r="I1233" s="178"/>
      <c r="J1233" s="179"/>
    </row>
    <row r="1234" spans="1:10" ht="13.8" thickBot="1" x14ac:dyDescent="0.3">
      <c r="A1234" s="178"/>
      <c r="B1234" s="178"/>
      <c r="C1234" s="178"/>
      <c r="D1234" s="178"/>
      <c r="E1234" s="178" t="s">
        <v>72</v>
      </c>
      <c r="F1234" s="179">
        <v>7.68</v>
      </c>
      <c r="G1234" s="178"/>
      <c r="H1234" s="233" t="s">
        <v>73</v>
      </c>
      <c r="I1234" s="180"/>
      <c r="J1234" s="179"/>
    </row>
    <row r="1235" spans="1:10" ht="13.8" thickTop="1" x14ac:dyDescent="0.25">
      <c r="A1235" s="181"/>
      <c r="B1235" s="181"/>
      <c r="C1235" s="181"/>
      <c r="D1235" s="181"/>
      <c r="E1235" s="181"/>
      <c r="F1235" s="181"/>
      <c r="G1235" s="181"/>
      <c r="H1235" s="234"/>
      <c r="I1235" s="181"/>
      <c r="J1235" s="181"/>
    </row>
    <row r="1236" spans="1:10" ht="13.8" x14ac:dyDescent="0.25">
      <c r="A1236" s="163"/>
      <c r="B1236" s="164" t="s">
        <v>15</v>
      </c>
      <c r="C1236" s="163" t="s">
        <v>16</v>
      </c>
      <c r="D1236" s="186" t="s">
        <v>0</v>
      </c>
      <c r="E1236" s="165"/>
      <c r="F1236" s="166"/>
      <c r="G1236" s="167" t="s">
        <v>17</v>
      </c>
      <c r="H1236" s="229" t="s">
        <v>18</v>
      </c>
      <c r="I1236" s="164"/>
      <c r="J1236" s="164"/>
    </row>
    <row r="1237" spans="1:10" x14ac:dyDescent="0.25">
      <c r="A1237" s="95" t="s">
        <v>174</v>
      </c>
      <c r="B1237" s="168" t="s">
        <v>169</v>
      </c>
      <c r="C1237" s="95" t="s">
        <v>21</v>
      </c>
      <c r="D1237" s="187" t="s">
        <v>170</v>
      </c>
      <c r="E1237" s="169"/>
      <c r="F1237" s="170"/>
      <c r="G1237" s="171" t="s">
        <v>22</v>
      </c>
      <c r="H1237" s="230">
        <v>1</v>
      </c>
      <c r="I1237" s="97"/>
      <c r="J1237" s="97"/>
    </row>
    <row r="1238" spans="1:10" x14ac:dyDescent="0.25">
      <c r="A1238" s="172" t="s">
        <v>173</v>
      </c>
      <c r="B1238" s="173" t="s">
        <v>754</v>
      </c>
      <c r="C1238" s="172" t="s">
        <v>21</v>
      </c>
      <c r="D1238" s="188" t="s">
        <v>755</v>
      </c>
      <c r="E1238" s="174"/>
      <c r="F1238" s="175"/>
      <c r="G1238" s="176" t="s">
        <v>22</v>
      </c>
      <c r="H1238" s="231">
        <v>1</v>
      </c>
      <c r="I1238" s="177"/>
      <c r="J1238" s="177"/>
    </row>
    <row r="1239" spans="1:10" x14ac:dyDescent="0.25">
      <c r="A1239" s="172" t="s">
        <v>175</v>
      </c>
      <c r="B1239" s="173" t="s">
        <v>756</v>
      </c>
      <c r="C1239" s="172" t="s">
        <v>21</v>
      </c>
      <c r="D1239" s="188" t="s">
        <v>757</v>
      </c>
      <c r="E1239" s="174"/>
      <c r="F1239" s="175"/>
      <c r="G1239" s="176" t="s">
        <v>22</v>
      </c>
      <c r="H1239" s="231">
        <v>1</v>
      </c>
      <c r="I1239" s="177"/>
      <c r="J1239" s="177"/>
    </row>
    <row r="1240" spans="1:10" x14ac:dyDescent="0.25">
      <c r="A1240" s="172" t="s">
        <v>175</v>
      </c>
      <c r="B1240" s="173" t="s">
        <v>573</v>
      </c>
      <c r="C1240" s="172" t="s">
        <v>21</v>
      </c>
      <c r="D1240" s="188" t="s">
        <v>574</v>
      </c>
      <c r="E1240" s="174"/>
      <c r="F1240" s="175"/>
      <c r="G1240" s="176" t="s">
        <v>22</v>
      </c>
      <c r="H1240" s="231">
        <v>1</v>
      </c>
      <c r="I1240" s="177"/>
      <c r="J1240" s="177"/>
    </row>
    <row r="1241" spans="1:10" x14ac:dyDescent="0.25">
      <c r="A1241" s="172" t="s">
        <v>175</v>
      </c>
      <c r="B1241" s="173" t="s">
        <v>575</v>
      </c>
      <c r="C1241" s="172" t="s">
        <v>21</v>
      </c>
      <c r="D1241" s="188" t="s">
        <v>576</v>
      </c>
      <c r="E1241" s="174"/>
      <c r="F1241" s="175"/>
      <c r="G1241" s="176" t="s">
        <v>22</v>
      </c>
      <c r="H1241" s="231">
        <v>1</v>
      </c>
      <c r="I1241" s="177"/>
      <c r="J1241" s="177"/>
    </row>
    <row r="1242" spans="1:10" x14ac:dyDescent="0.25">
      <c r="A1242" s="172" t="s">
        <v>175</v>
      </c>
      <c r="B1242" s="173" t="s">
        <v>65</v>
      </c>
      <c r="C1242" s="172" t="s">
        <v>21</v>
      </c>
      <c r="D1242" s="188" t="s">
        <v>577</v>
      </c>
      <c r="E1242" s="174"/>
      <c r="F1242" s="175"/>
      <c r="G1242" s="176" t="s">
        <v>22</v>
      </c>
      <c r="H1242" s="231">
        <v>1</v>
      </c>
      <c r="I1242" s="177"/>
      <c r="J1242" s="177"/>
    </row>
    <row r="1243" spans="1:10" x14ac:dyDescent="0.25">
      <c r="A1243" s="172" t="s">
        <v>175</v>
      </c>
      <c r="B1243" s="173" t="s">
        <v>68</v>
      </c>
      <c r="C1243" s="172" t="s">
        <v>21</v>
      </c>
      <c r="D1243" s="188" t="s">
        <v>578</v>
      </c>
      <c r="E1243" s="174"/>
      <c r="F1243" s="175"/>
      <c r="G1243" s="176" t="s">
        <v>22</v>
      </c>
      <c r="H1243" s="231">
        <v>1</v>
      </c>
      <c r="I1243" s="177"/>
      <c r="J1243" s="177"/>
    </row>
    <row r="1244" spans="1:10" x14ac:dyDescent="0.25">
      <c r="A1244" s="172" t="s">
        <v>175</v>
      </c>
      <c r="B1244" s="173" t="s">
        <v>792</v>
      </c>
      <c r="C1244" s="172" t="s">
        <v>21</v>
      </c>
      <c r="D1244" s="188" t="s">
        <v>793</v>
      </c>
      <c r="E1244" s="174"/>
      <c r="F1244" s="175"/>
      <c r="G1244" s="176" t="s">
        <v>22</v>
      </c>
      <c r="H1244" s="231">
        <v>1</v>
      </c>
      <c r="I1244" s="177"/>
      <c r="J1244" s="177"/>
    </row>
    <row r="1245" spans="1:10" x14ac:dyDescent="0.25">
      <c r="A1245" s="172" t="s">
        <v>175</v>
      </c>
      <c r="B1245" s="173" t="s">
        <v>794</v>
      </c>
      <c r="C1245" s="172" t="s">
        <v>21</v>
      </c>
      <c r="D1245" s="188" t="s">
        <v>795</v>
      </c>
      <c r="E1245" s="174"/>
      <c r="F1245" s="175"/>
      <c r="G1245" s="176" t="s">
        <v>22</v>
      </c>
      <c r="H1245" s="231">
        <v>1</v>
      </c>
      <c r="I1245" s="177"/>
      <c r="J1245" s="177"/>
    </row>
    <row r="1246" spans="1:10" x14ac:dyDescent="0.25">
      <c r="A1246" s="178"/>
      <c r="B1246" s="178"/>
      <c r="C1246" s="178"/>
      <c r="D1246" s="178"/>
      <c r="E1246" s="178" t="s">
        <v>69</v>
      </c>
      <c r="F1246" s="179">
        <v>9.5871732000000005</v>
      </c>
      <c r="G1246" s="178" t="s">
        <v>70</v>
      </c>
      <c r="H1246" s="232">
        <v>10.8</v>
      </c>
      <c r="I1246" s="178"/>
      <c r="J1246" s="179"/>
    </row>
    <row r="1247" spans="1:10" ht="13.8" thickBot="1" x14ac:dyDescent="0.3">
      <c r="A1247" s="178"/>
      <c r="B1247" s="178"/>
      <c r="C1247" s="178"/>
      <c r="D1247" s="178"/>
      <c r="E1247" s="178" t="s">
        <v>72</v>
      </c>
      <c r="F1247" s="179">
        <v>8.36</v>
      </c>
      <c r="G1247" s="178"/>
      <c r="H1247" s="233" t="s">
        <v>73</v>
      </c>
      <c r="I1247" s="180"/>
      <c r="J1247" s="179"/>
    </row>
    <row r="1248" spans="1:10" ht="13.8" thickTop="1" x14ac:dyDescent="0.25">
      <c r="A1248" s="181"/>
      <c r="B1248" s="181"/>
      <c r="C1248" s="181"/>
      <c r="D1248" s="181"/>
      <c r="E1248" s="181"/>
      <c r="F1248" s="181"/>
      <c r="G1248" s="181"/>
      <c r="H1248" s="234"/>
      <c r="I1248" s="181"/>
      <c r="J1248" s="181"/>
    </row>
    <row r="1249" spans="1:10" ht="13.8" x14ac:dyDescent="0.25">
      <c r="A1249" s="163"/>
      <c r="B1249" s="164" t="s">
        <v>15</v>
      </c>
      <c r="C1249" s="163" t="s">
        <v>16</v>
      </c>
      <c r="D1249" s="186" t="s">
        <v>0</v>
      </c>
      <c r="E1249" s="165"/>
      <c r="F1249" s="166"/>
      <c r="G1249" s="167" t="s">
        <v>17</v>
      </c>
      <c r="H1249" s="229" t="s">
        <v>18</v>
      </c>
      <c r="I1249" s="164"/>
      <c r="J1249" s="164"/>
    </row>
    <row r="1250" spans="1:10" x14ac:dyDescent="0.25">
      <c r="A1250" s="95" t="s">
        <v>174</v>
      </c>
      <c r="B1250" s="168" t="s">
        <v>427</v>
      </c>
      <c r="C1250" s="95" t="s">
        <v>21</v>
      </c>
      <c r="D1250" s="187" t="s">
        <v>428</v>
      </c>
      <c r="E1250" s="169"/>
      <c r="F1250" s="170"/>
      <c r="G1250" s="171" t="s">
        <v>28</v>
      </c>
      <c r="H1250" s="230">
        <v>1</v>
      </c>
      <c r="I1250" s="97"/>
      <c r="J1250" s="97"/>
    </row>
    <row r="1251" spans="1:10" x14ac:dyDescent="0.25">
      <c r="A1251" s="172" t="s">
        <v>173</v>
      </c>
      <c r="B1251" s="173" t="s">
        <v>169</v>
      </c>
      <c r="C1251" s="172" t="s">
        <v>21</v>
      </c>
      <c r="D1251" s="188" t="s">
        <v>170</v>
      </c>
      <c r="E1251" s="174"/>
      <c r="F1251" s="175"/>
      <c r="G1251" s="176" t="s">
        <v>22</v>
      </c>
      <c r="H1251" s="231">
        <v>0.28060000000000002</v>
      </c>
      <c r="I1251" s="177"/>
      <c r="J1251" s="177"/>
    </row>
    <row r="1252" spans="1:10" x14ac:dyDescent="0.25">
      <c r="A1252" s="172" t="s">
        <v>175</v>
      </c>
      <c r="B1252" s="173" t="s">
        <v>304</v>
      </c>
      <c r="C1252" s="172" t="s">
        <v>21</v>
      </c>
      <c r="D1252" s="188" t="s">
        <v>305</v>
      </c>
      <c r="E1252" s="174"/>
      <c r="F1252" s="175"/>
      <c r="G1252" s="176" t="s">
        <v>25</v>
      </c>
      <c r="H1252" s="231">
        <v>0.4</v>
      </c>
      <c r="I1252" s="177"/>
      <c r="J1252" s="177"/>
    </row>
    <row r="1253" spans="1:10" x14ac:dyDescent="0.25">
      <c r="A1253" s="172" t="s">
        <v>175</v>
      </c>
      <c r="B1253" s="173" t="s">
        <v>171</v>
      </c>
      <c r="C1253" s="172" t="s">
        <v>21</v>
      </c>
      <c r="D1253" s="188" t="s">
        <v>172</v>
      </c>
      <c r="E1253" s="174"/>
      <c r="F1253" s="175"/>
      <c r="G1253" s="176" t="s">
        <v>41</v>
      </c>
      <c r="H1253" s="231">
        <v>2.76E-2</v>
      </c>
      <c r="I1253" s="177"/>
      <c r="J1253" s="177"/>
    </row>
    <row r="1254" spans="1:10" x14ac:dyDescent="0.25">
      <c r="A1254" s="172" t="s">
        <v>175</v>
      </c>
      <c r="B1254" s="173" t="s">
        <v>796</v>
      </c>
      <c r="C1254" s="172" t="s">
        <v>21</v>
      </c>
      <c r="D1254" s="188" t="s">
        <v>797</v>
      </c>
      <c r="E1254" s="174"/>
      <c r="F1254" s="175"/>
      <c r="G1254" s="176" t="s">
        <v>41</v>
      </c>
      <c r="H1254" s="231">
        <v>0.49608000000000002</v>
      </c>
      <c r="I1254" s="177"/>
      <c r="J1254" s="177"/>
    </row>
    <row r="1255" spans="1:10" x14ac:dyDescent="0.25">
      <c r="A1255" s="178"/>
      <c r="B1255" s="178"/>
      <c r="C1255" s="178"/>
      <c r="D1255" s="178"/>
      <c r="E1255" s="178" t="s">
        <v>69</v>
      </c>
      <c r="F1255" s="179">
        <v>2.6894865525672373</v>
      </c>
      <c r="G1255" s="178" t="s">
        <v>70</v>
      </c>
      <c r="H1255" s="232">
        <v>3.03</v>
      </c>
      <c r="I1255" s="178"/>
      <c r="J1255" s="179"/>
    </row>
    <row r="1256" spans="1:10" ht="13.8" thickBot="1" x14ac:dyDescent="0.3">
      <c r="A1256" s="178"/>
      <c r="B1256" s="178"/>
      <c r="C1256" s="178"/>
      <c r="D1256" s="178"/>
      <c r="E1256" s="178" t="s">
        <v>72</v>
      </c>
      <c r="F1256" s="179">
        <v>6.54</v>
      </c>
      <c r="G1256" s="178"/>
      <c r="H1256" s="233" t="s">
        <v>73</v>
      </c>
      <c r="I1256" s="180"/>
      <c r="J1256" s="179"/>
    </row>
    <row r="1257" spans="1:10" ht="13.8" thickTop="1" x14ac:dyDescent="0.25">
      <c r="A1257" s="181"/>
      <c r="B1257" s="181"/>
      <c r="C1257" s="181"/>
      <c r="D1257" s="181"/>
      <c r="E1257" s="181"/>
      <c r="F1257" s="181"/>
      <c r="G1257" s="181"/>
      <c r="H1257" s="234"/>
      <c r="I1257" s="181"/>
      <c r="J1257" s="181"/>
    </row>
    <row r="1258" spans="1:10" ht="13.8" x14ac:dyDescent="0.25">
      <c r="A1258" s="163"/>
      <c r="B1258" s="164" t="s">
        <v>15</v>
      </c>
      <c r="C1258" s="163" t="s">
        <v>16</v>
      </c>
      <c r="D1258" s="186" t="s">
        <v>0</v>
      </c>
      <c r="E1258" s="165"/>
      <c r="F1258" s="166"/>
      <c r="G1258" s="167" t="s">
        <v>17</v>
      </c>
      <c r="H1258" s="229" t="s">
        <v>18</v>
      </c>
      <c r="I1258" s="164"/>
      <c r="J1258" s="164"/>
    </row>
    <row r="1259" spans="1:10" x14ac:dyDescent="0.25">
      <c r="A1259" s="95" t="s">
        <v>174</v>
      </c>
      <c r="B1259" s="168" t="s">
        <v>313</v>
      </c>
      <c r="C1259" s="95" t="s">
        <v>21</v>
      </c>
      <c r="D1259" s="187" t="s">
        <v>314</v>
      </c>
      <c r="E1259" s="169"/>
      <c r="F1259" s="170"/>
      <c r="G1259" s="171" t="s">
        <v>28</v>
      </c>
      <c r="H1259" s="230">
        <v>1</v>
      </c>
      <c r="I1259" s="97"/>
      <c r="J1259" s="97"/>
    </row>
    <row r="1260" spans="1:10" x14ac:dyDescent="0.25">
      <c r="A1260" s="172" t="s">
        <v>173</v>
      </c>
      <c r="B1260" s="173" t="s">
        <v>169</v>
      </c>
      <c r="C1260" s="172" t="s">
        <v>21</v>
      </c>
      <c r="D1260" s="188" t="s">
        <v>170</v>
      </c>
      <c r="E1260" s="174"/>
      <c r="F1260" s="175"/>
      <c r="G1260" s="176" t="s">
        <v>22</v>
      </c>
      <c r="H1260" s="231">
        <v>0.45290000000000002</v>
      </c>
      <c r="I1260" s="177"/>
      <c r="J1260" s="177"/>
    </row>
    <row r="1261" spans="1:10" x14ac:dyDescent="0.25">
      <c r="A1261" s="172" t="s">
        <v>175</v>
      </c>
      <c r="B1261" s="173" t="s">
        <v>798</v>
      </c>
      <c r="C1261" s="172" t="s">
        <v>21</v>
      </c>
      <c r="D1261" s="188" t="s">
        <v>799</v>
      </c>
      <c r="E1261" s="174"/>
      <c r="F1261" s="175"/>
      <c r="G1261" s="176" t="s">
        <v>41</v>
      </c>
      <c r="H1261" s="231">
        <v>0.32569999999999999</v>
      </c>
      <c r="I1261" s="177"/>
      <c r="J1261" s="177"/>
    </row>
    <row r="1262" spans="1:10" x14ac:dyDescent="0.25">
      <c r="A1262" s="178"/>
      <c r="B1262" s="178"/>
      <c r="C1262" s="178"/>
      <c r="D1262" s="178"/>
      <c r="E1262" s="178" t="s">
        <v>69</v>
      </c>
      <c r="F1262" s="179">
        <v>4.3398533007334965</v>
      </c>
      <c r="G1262" s="178" t="s">
        <v>70</v>
      </c>
      <c r="H1262" s="232">
        <v>4.8899999999999997</v>
      </c>
      <c r="I1262" s="178"/>
      <c r="J1262" s="179"/>
    </row>
    <row r="1263" spans="1:10" ht="13.8" thickBot="1" x14ac:dyDescent="0.3">
      <c r="A1263" s="178"/>
      <c r="B1263" s="178"/>
      <c r="C1263" s="178"/>
      <c r="D1263" s="178"/>
      <c r="E1263" s="178" t="s">
        <v>72</v>
      </c>
      <c r="F1263" s="179">
        <v>5.94</v>
      </c>
      <c r="G1263" s="178"/>
      <c r="H1263" s="233" t="s">
        <v>73</v>
      </c>
      <c r="I1263" s="180"/>
      <c r="J1263" s="179"/>
    </row>
    <row r="1264" spans="1:10" ht="13.8" thickTop="1" x14ac:dyDescent="0.25">
      <c r="A1264" s="181"/>
      <c r="B1264" s="181"/>
      <c r="C1264" s="181"/>
      <c r="D1264" s="181"/>
      <c r="E1264" s="181"/>
      <c r="F1264" s="181"/>
      <c r="G1264" s="181"/>
      <c r="H1264" s="234"/>
      <c r="I1264" s="181"/>
      <c r="J1264" s="181"/>
    </row>
    <row r="1265" spans="1:10" ht="13.8" x14ac:dyDescent="0.25">
      <c r="A1265" s="163"/>
      <c r="B1265" s="164" t="s">
        <v>15</v>
      </c>
      <c r="C1265" s="163" t="s">
        <v>16</v>
      </c>
      <c r="D1265" s="186" t="s">
        <v>0</v>
      </c>
      <c r="E1265" s="165"/>
      <c r="F1265" s="166"/>
      <c r="G1265" s="167" t="s">
        <v>17</v>
      </c>
      <c r="H1265" s="229" t="s">
        <v>18</v>
      </c>
      <c r="I1265" s="164"/>
      <c r="J1265" s="164"/>
    </row>
    <row r="1266" spans="1:10" x14ac:dyDescent="0.25">
      <c r="A1266" s="95" t="s">
        <v>174</v>
      </c>
      <c r="B1266" s="168" t="s">
        <v>429</v>
      </c>
      <c r="C1266" s="95" t="s">
        <v>21</v>
      </c>
      <c r="D1266" s="187" t="s">
        <v>430</v>
      </c>
      <c r="E1266" s="169"/>
      <c r="F1266" s="170"/>
      <c r="G1266" s="171" t="s">
        <v>28</v>
      </c>
      <c r="H1266" s="230">
        <v>1</v>
      </c>
      <c r="I1266" s="97"/>
      <c r="J1266" s="97"/>
    </row>
    <row r="1267" spans="1:10" x14ac:dyDescent="0.25">
      <c r="A1267" s="172" t="s">
        <v>173</v>
      </c>
      <c r="B1267" s="173" t="s">
        <v>169</v>
      </c>
      <c r="C1267" s="172" t="s">
        <v>21</v>
      </c>
      <c r="D1267" s="188" t="s">
        <v>170</v>
      </c>
      <c r="E1267" s="174"/>
      <c r="F1267" s="175"/>
      <c r="G1267" s="176" t="s">
        <v>22</v>
      </c>
      <c r="H1267" s="231">
        <v>0.3805</v>
      </c>
      <c r="I1267" s="177"/>
      <c r="J1267" s="177"/>
    </row>
    <row r="1268" spans="1:10" x14ac:dyDescent="0.25">
      <c r="A1268" s="172" t="s">
        <v>175</v>
      </c>
      <c r="B1268" s="173" t="s">
        <v>171</v>
      </c>
      <c r="C1268" s="172" t="s">
        <v>21</v>
      </c>
      <c r="D1268" s="188" t="s">
        <v>172</v>
      </c>
      <c r="E1268" s="174"/>
      <c r="F1268" s="175"/>
      <c r="G1268" s="176" t="s">
        <v>41</v>
      </c>
      <c r="H1268" s="231">
        <v>1.2999999999999999E-2</v>
      </c>
      <c r="I1268" s="177"/>
      <c r="J1268" s="177"/>
    </row>
    <row r="1269" spans="1:10" x14ac:dyDescent="0.25">
      <c r="A1269" s="172" t="s">
        <v>175</v>
      </c>
      <c r="B1269" s="173" t="s">
        <v>800</v>
      </c>
      <c r="C1269" s="172" t="s">
        <v>21</v>
      </c>
      <c r="D1269" s="188" t="s">
        <v>801</v>
      </c>
      <c r="E1269" s="174"/>
      <c r="F1269" s="175"/>
      <c r="G1269" s="176" t="s">
        <v>41</v>
      </c>
      <c r="H1269" s="231">
        <v>0.13</v>
      </c>
      <c r="I1269" s="177"/>
      <c r="J1269" s="177"/>
    </row>
    <row r="1270" spans="1:10" x14ac:dyDescent="0.25">
      <c r="A1270" s="178"/>
      <c r="B1270" s="178"/>
      <c r="C1270" s="178"/>
      <c r="D1270" s="178"/>
      <c r="E1270" s="178" t="s">
        <v>69</v>
      </c>
      <c r="F1270" s="179">
        <v>3.6439721647545609</v>
      </c>
      <c r="G1270" s="178" t="s">
        <v>70</v>
      </c>
      <c r="H1270" s="232">
        <v>4.1100000000000003</v>
      </c>
      <c r="I1270" s="178"/>
      <c r="J1270" s="179"/>
    </row>
    <row r="1271" spans="1:10" ht="13.8" thickBot="1" x14ac:dyDescent="0.3">
      <c r="A1271" s="178"/>
      <c r="B1271" s="178"/>
      <c r="C1271" s="178"/>
      <c r="D1271" s="178"/>
      <c r="E1271" s="178" t="s">
        <v>72</v>
      </c>
      <c r="F1271" s="179">
        <v>4.45</v>
      </c>
      <c r="G1271" s="178"/>
      <c r="H1271" s="233" t="s">
        <v>73</v>
      </c>
      <c r="I1271" s="180"/>
      <c r="J1271" s="179"/>
    </row>
    <row r="1272" spans="1:10" ht="13.8" thickTop="1" x14ac:dyDescent="0.25">
      <c r="A1272" s="181"/>
      <c r="B1272" s="181"/>
      <c r="C1272" s="181"/>
      <c r="D1272" s="181"/>
      <c r="E1272" s="181"/>
      <c r="F1272" s="181"/>
      <c r="G1272" s="181"/>
      <c r="H1272" s="234"/>
      <c r="I1272" s="181"/>
      <c r="J1272" s="181"/>
    </row>
    <row r="1273" spans="1:10" ht="13.8" x14ac:dyDescent="0.25">
      <c r="A1273" s="163"/>
      <c r="B1273" s="164" t="s">
        <v>15</v>
      </c>
      <c r="C1273" s="163" t="s">
        <v>16</v>
      </c>
      <c r="D1273" s="186" t="s">
        <v>0</v>
      </c>
      <c r="E1273" s="165"/>
      <c r="F1273" s="166"/>
      <c r="G1273" s="167" t="s">
        <v>17</v>
      </c>
      <c r="H1273" s="229" t="s">
        <v>18</v>
      </c>
      <c r="I1273" s="164"/>
      <c r="J1273" s="164"/>
    </row>
    <row r="1274" spans="1:10" x14ac:dyDescent="0.25">
      <c r="A1274" s="95" t="s">
        <v>174</v>
      </c>
      <c r="B1274" s="168" t="s">
        <v>94</v>
      </c>
      <c r="C1274" s="95" t="s">
        <v>21</v>
      </c>
      <c r="D1274" s="187" t="s">
        <v>95</v>
      </c>
      <c r="E1274" s="169"/>
      <c r="F1274" s="170"/>
      <c r="G1274" s="171" t="s">
        <v>78</v>
      </c>
      <c r="H1274" s="230">
        <v>1</v>
      </c>
      <c r="I1274" s="97"/>
      <c r="J1274" s="97"/>
    </row>
    <row r="1275" spans="1:10" x14ac:dyDescent="0.25">
      <c r="A1275" s="172" t="s">
        <v>173</v>
      </c>
      <c r="B1275" s="173" t="s">
        <v>688</v>
      </c>
      <c r="C1275" s="172" t="s">
        <v>21</v>
      </c>
      <c r="D1275" s="188" t="s">
        <v>689</v>
      </c>
      <c r="E1275" s="174"/>
      <c r="F1275" s="175"/>
      <c r="G1275" s="176" t="s">
        <v>22</v>
      </c>
      <c r="H1275" s="231">
        <v>1</v>
      </c>
      <c r="I1275" s="177"/>
      <c r="J1275" s="177"/>
    </row>
    <row r="1276" spans="1:10" x14ac:dyDescent="0.25">
      <c r="A1276" s="172" t="s">
        <v>173</v>
      </c>
      <c r="B1276" s="173" t="s">
        <v>802</v>
      </c>
      <c r="C1276" s="172" t="s">
        <v>21</v>
      </c>
      <c r="D1276" s="188" t="s">
        <v>803</v>
      </c>
      <c r="E1276" s="174"/>
      <c r="F1276" s="175"/>
      <c r="G1276" s="176" t="s">
        <v>22</v>
      </c>
      <c r="H1276" s="231">
        <v>1</v>
      </c>
      <c r="I1276" s="177"/>
      <c r="J1276" s="177"/>
    </row>
    <row r="1277" spans="1:10" x14ac:dyDescent="0.25">
      <c r="A1277" s="172" t="s">
        <v>173</v>
      </c>
      <c r="B1277" s="173" t="s">
        <v>804</v>
      </c>
      <c r="C1277" s="172" t="s">
        <v>21</v>
      </c>
      <c r="D1277" s="188" t="s">
        <v>805</v>
      </c>
      <c r="E1277" s="174"/>
      <c r="F1277" s="175"/>
      <c r="G1277" s="176" t="s">
        <v>22</v>
      </c>
      <c r="H1277" s="231">
        <v>1</v>
      </c>
      <c r="I1277" s="177"/>
      <c r="J1277" s="177"/>
    </row>
    <row r="1278" spans="1:10" x14ac:dyDescent="0.25">
      <c r="A1278" s="178"/>
      <c r="B1278" s="178"/>
      <c r="C1278" s="178"/>
      <c r="D1278" s="178"/>
      <c r="E1278" s="178" t="s">
        <v>69</v>
      </c>
      <c r="F1278" s="179">
        <v>9.8363738999999999</v>
      </c>
      <c r="G1278" s="178" t="s">
        <v>70</v>
      </c>
      <c r="H1278" s="232">
        <v>11.08</v>
      </c>
      <c r="I1278" s="178"/>
      <c r="J1278" s="179"/>
    </row>
    <row r="1279" spans="1:10" ht="13.8" thickBot="1" x14ac:dyDescent="0.3">
      <c r="A1279" s="178"/>
      <c r="B1279" s="178"/>
      <c r="C1279" s="178"/>
      <c r="D1279" s="178"/>
      <c r="E1279" s="178" t="s">
        <v>72</v>
      </c>
      <c r="F1279" s="179">
        <v>7.76</v>
      </c>
      <c r="G1279" s="178"/>
      <c r="H1279" s="233" t="s">
        <v>73</v>
      </c>
      <c r="I1279" s="180"/>
      <c r="J1279" s="179"/>
    </row>
    <row r="1280" spans="1:10" ht="13.8" thickTop="1" x14ac:dyDescent="0.25">
      <c r="A1280" s="181"/>
      <c r="B1280" s="181"/>
      <c r="C1280" s="181"/>
      <c r="D1280" s="181"/>
      <c r="E1280" s="181"/>
      <c r="F1280" s="181"/>
      <c r="G1280" s="181"/>
      <c r="H1280" s="234"/>
      <c r="I1280" s="181"/>
      <c r="J1280" s="181"/>
    </row>
    <row r="1281" spans="1:10" ht="13.8" x14ac:dyDescent="0.25">
      <c r="A1281" s="163"/>
      <c r="B1281" s="164" t="s">
        <v>15</v>
      </c>
      <c r="C1281" s="163" t="s">
        <v>16</v>
      </c>
      <c r="D1281" s="186" t="s">
        <v>0</v>
      </c>
      <c r="E1281" s="165"/>
      <c r="F1281" s="166"/>
      <c r="G1281" s="167" t="s">
        <v>17</v>
      </c>
      <c r="H1281" s="229" t="s">
        <v>18</v>
      </c>
      <c r="I1281" s="164"/>
      <c r="J1281" s="164"/>
    </row>
    <row r="1282" spans="1:10" x14ac:dyDescent="0.25">
      <c r="A1282" s="95" t="s">
        <v>174</v>
      </c>
      <c r="B1282" s="168" t="s">
        <v>92</v>
      </c>
      <c r="C1282" s="95" t="s">
        <v>21</v>
      </c>
      <c r="D1282" s="187" t="s">
        <v>93</v>
      </c>
      <c r="E1282" s="169"/>
      <c r="F1282" s="170"/>
      <c r="G1282" s="171" t="s">
        <v>33</v>
      </c>
      <c r="H1282" s="230">
        <v>1</v>
      </c>
      <c r="I1282" s="97"/>
      <c r="J1282" s="97"/>
    </row>
    <row r="1283" spans="1:10" x14ac:dyDescent="0.25">
      <c r="A1283" s="172" t="s">
        <v>173</v>
      </c>
      <c r="B1283" s="173" t="s">
        <v>688</v>
      </c>
      <c r="C1283" s="172" t="s">
        <v>21</v>
      </c>
      <c r="D1283" s="188" t="s">
        <v>689</v>
      </c>
      <c r="E1283" s="174"/>
      <c r="F1283" s="175"/>
      <c r="G1283" s="176" t="s">
        <v>22</v>
      </c>
      <c r="H1283" s="231">
        <v>1</v>
      </c>
      <c r="I1283" s="177"/>
      <c r="J1283" s="177"/>
    </row>
    <row r="1284" spans="1:10" x14ac:dyDescent="0.25">
      <c r="A1284" s="172" t="s">
        <v>173</v>
      </c>
      <c r="B1284" s="173" t="s">
        <v>802</v>
      </c>
      <c r="C1284" s="172" t="s">
        <v>21</v>
      </c>
      <c r="D1284" s="188" t="s">
        <v>803</v>
      </c>
      <c r="E1284" s="174"/>
      <c r="F1284" s="175"/>
      <c r="G1284" s="176" t="s">
        <v>22</v>
      </c>
      <c r="H1284" s="231">
        <v>1</v>
      </c>
      <c r="I1284" s="177"/>
      <c r="J1284" s="177"/>
    </row>
    <row r="1285" spans="1:10" x14ac:dyDescent="0.25">
      <c r="A1285" s="172" t="s">
        <v>173</v>
      </c>
      <c r="B1285" s="173" t="s">
        <v>804</v>
      </c>
      <c r="C1285" s="172" t="s">
        <v>21</v>
      </c>
      <c r="D1285" s="188" t="s">
        <v>805</v>
      </c>
      <c r="E1285" s="174"/>
      <c r="F1285" s="175"/>
      <c r="G1285" s="176" t="s">
        <v>22</v>
      </c>
      <c r="H1285" s="231">
        <v>1</v>
      </c>
      <c r="I1285" s="177"/>
      <c r="J1285" s="177"/>
    </row>
    <row r="1286" spans="1:10" x14ac:dyDescent="0.25">
      <c r="A1286" s="172" t="s">
        <v>173</v>
      </c>
      <c r="B1286" s="173" t="s">
        <v>806</v>
      </c>
      <c r="C1286" s="172" t="s">
        <v>21</v>
      </c>
      <c r="D1286" s="188" t="s">
        <v>807</v>
      </c>
      <c r="E1286" s="174"/>
      <c r="F1286" s="175"/>
      <c r="G1286" s="176" t="s">
        <v>22</v>
      </c>
      <c r="H1286" s="231">
        <v>1</v>
      </c>
      <c r="I1286" s="177"/>
      <c r="J1286" s="177"/>
    </row>
    <row r="1287" spans="1:10" x14ac:dyDescent="0.25">
      <c r="A1287" s="172" t="s">
        <v>173</v>
      </c>
      <c r="B1287" s="173" t="s">
        <v>808</v>
      </c>
      <c r="C1287" s="172" t="s">
        <v>21</v>
      </c>
      <c r="D1287" s="188" t="s">
        <v>809</v>
      </c>
      <c r="E1287" s="174"/>
      <c r="F1287" s="175"/>
      <c r="G1287" s="176" t="s">
        <v>22</v>
      </c>
      <c r="H1287" s="231">
        <v>1</v>
      </c>
      <c r="I1287" s="177"/>
      <c r="J1287" s="177"/>
    </row>
    <row r="1288" spans="1:10" x14ac:dyDescent="0.25">
      <c r="A1288" s="178"/>
      <c r="B1288" s="178"/>
      <c r="C1288" s="178"/>
      <c r="D1288" s="178"/>
      <c r="E1288" s="178" t="s">
        <v>69</v>
      </c>
      <c r="F1288" s="179">
        <v>9.8363738999999999</v>
      </c>
      <c r="G1288" s="178" t="s">
        <v>70</v>
      </c>
      <c r="H1288" s="232">
        <v>11.08</v>
      </c>
      <c r="I1288" s="178"/>
      <c r="J1288" s="179"/>
    </row>
    <row r="1289" spans="1:10" ht="13.8" thickBot="1" x14ac:dyDescent="0.3">
      <c r="A1289" s="178"/>
      <c r="B1289" s="178"/>
      <c r="C1289" s="178"/>
      <c r="D1289" s="178"/>
      <c r="E1289" s="178" t="s">
        <v>72</v>
      </c>
      <c r="F1289" s="179">
        <v>8.11</v>
      </c>
      <c r="G1289" s="178"/>
      <c r="H1289" s="233" t="s">
        <v>73</v>
      </c>
      <c r="I1289" s="180"/>
      <c r="J1289" s="179"/>
    </row>
    <row r="1290" spans="1:10" ht="13.8" thickTop="1" x14ac:dyDescent="0.25">
      <c r="A1290" s="181"/>
      <c r="B1290" s="181"/>
      <c r="C1290" s="181"/>
      <c r="D1290" s="181"/>
      <c r="E1290" s="181"/>
      <c r="F1290" s="181"/>
      <c r="G1290" s="181"/>
      <c r="H1290" s="234"/>
      <c r="I1290" s="181"/>
      <c r="J1290" s="181"/>
    </row>
    <row r="1291" spans="1:10" ht="13.8" x14ac:dyDescent="0.25">
      <c r="A1291" s="163"/>
      <c r="B1291" s="164" t="s">
        <v>15</v>
      </c>
      <c r="C1291" s="163" t="s">
        <v>16</v>
      </c>
      <c r="D1291" s="186" t="s">
        <v>0</v>
      </c>
      <c r="E1291" s="165"/>
      <c r="F1291" s="166"/>
      <c r="G1291" s="167" t="s">
        <v>17</v>
      </c>
      <c r="H1291" s="229" t="s">
        <v>18</v>
      </c>
      <c r="I1291" s="164"/>
      <c r="J1291" s="164"/>
    </row>
    <row r="1292" spans="1:10" x14ac:dyDescent="0.25">
      <c r="A1292" s="95" t="s">
        <v>174</v>
      </c>
      <c r="B1292" s="168" t="s">
        <v>802</v>
      </c>
      <c r="C1292" s="95" t="s">
        <v>21</v>
      </c>
      <c r="D1292" s="187" t="s">
        <v>803</v>
      </c>
      <c r="E1292" s="169"/>
      <c r="F1292" s="170"/>
      <c r="G1292" s="171" t="s">
        <v>22</v>
      </c>
      <c r="H1292" s="230">
        <v>1</v>
      </c>
      <c r="I1292" s="97"/>
      <c r="J1292" s="97"/>
    </row>
    <row r="1293" spans="1:10" x14ac:dyDescent="0.25">
      <c r="A1293" s="172" t="s">
        <v>175</v>
      </c>
      <c r="B1293" s="173" t="s">
        <v>810</v>
      </c>
      <c r="C1293" s="172" t="s">
        <v>21</v>
      </c>
      <c r="D1293" s="188" t="s">
        <v>811</v>
      </c>
      <c r="E1293" s="174"/>
      <c r="F1293" s="175"/>
      <c r="G1293" s="176" t="s">
        <v>25</v>
      </c>
      <c r="H1293" s="231">
        <v>7.2000000000000002E-5</v>
      </c>
      <c r="I1293" s="177"/>
      <c r="J1293" s="177"/>
    </row>
    <row r="1294" spans="1:10" x14ac:dyDescent="0.25">
      <c r="A1294" s="178"/>
      <c r="B1294" s="178"/>
      <c r="C1294" s="178"/>
      <c r="D1294" s="178"/>
      <c r="E1294" s="178" t="s">
        <v>69</v>
      </c>
      <c r="F1294" s="179">
        <v>0</v>
      </c>
      <c r="G1294" s="178" t="s">
        <v>70</v>
      </c>
      <c r="H1294" s="232">
        <v>0</v>
      </c>
      <c r="I1294" s="178"/>
      <c r="J1294" s="179"/>
    </row>
    <row r="1295" spans="1:10" ht="13.8" thickBot="1" x14ac:dyDescent="0.3">
      <c r="A1295" s="178"/>
      <c r="B1295" s="178"/>
      <c r="C1295" s="178"/>
      <c r="D1295" s="178"/>
      <c r="E1295" s="178" t="s">
        <v>72</v>
      </c>
      <c r="F1295" s="179">
        <v>0.02</v>
      </c>
      <c r="G1295" s="178"/>
      <c r="H1295" s="233" t="s">
        <v>73</v>
      </c>
      <c r="I1295" s="180"/>
      <c r="J1295" s="179"/>
    </row>
    <row r="1296" spans="1:10" ht="13.8" thickTop="1" x14ac:dyDescent="0.25">
      <c r="A1296" s="181"/>
      <c r="B1296" s="181"/>
      <c r="C1296" s="181"/>
      <c r="D1296" s="181"/>
      <c r="E1296" s="181"/>
      <c r="F1296" s="181"/>
      <c r="G1296" s="181"/>
      <c r="H1296" s="234"/>
      <c r="I1296" s="181"/>
      <c r="J1296" s="181"/>
    </row>
    <row r="1297" spans="1:10" ht="13.8" x14ac:dyDescent="0.25">
      <c r="A1297" s="163"/>
      <c r="B1297" s="164" t="s">
        <v>15</v>
      </c>
      <c r="C1297" s="163" t="s">
        <v>16</v>
      </c>
      <c r="D1297" s="186" t="s">
        <v>0</v>
      </c>
      <c r="E1297" s="165"/>
      <c r="F1297" s="166"/>
      <c r="G1297" s="167" t="s">
        <v>17</v>
      </c>
      <c r="H1297" s="229" t="s">
        <v>18</v>
      </c>
      <c r="I1297" s="164"/>
      <c r="J1297" s="164"/>
    </row>
    <row r="1298" spans="1:10" x14ac:dyDescent="0.25">
      <c r="A1298" s="95" t="s">
        <v>174</v>
      </c>
      <c r="B1298" s="168" t="s">
        <v>804</v>
      </c>
      <c r="C1298" s="95" t="s">
        <v>21</v>
      </c>
      <c r="D1298" s="187" t="s">
        <v>805</v>
      </c>
      <c r="E1298" s="169"/>
      <c r="F1298" s="170"/>
      <c r="G1298" s="171" t="s">
        <v>22</v>
      </c>
      <c r="H1298" s="230">
        <v>1</v>
      </c>
      <c r="I1298" s="97"/>
      <c r="J1298" s="97"/>
    </row>
    <row r="1299" spans="1:10" x14ac:dyDescent="0.25">
      <c r="A1299" s="172" t="s">
        <v>175</v>
      </c>
      <c r="B1299" s="173" t="s">
        <v>810</v>
      </c>
      <c r="C1299" s="172" t="s">
        <v>21</v>
      </c>
      <c r="D1299" s="188" t="s">
        <v>811</v>
      </c>
      <c r="E1299" s="174"/>
      <c r="F1299" s="175"/>
      <c r="G1299" s="176" t="s">
        <v>25</v>
      </c>
      <c r="H1299" s="231">
        <v>1.4800000000000001E-5</v>
      </c>
      <c r="I1299" s="177"/>
      <c r="J1299" s="177"/>
    </row>
    <row r="1300" spans="1:10" x14ac:dyDescent="0.25">
      <c r="A1300" s="178"/>
      <c r="B1300" s="178"/>
      <c r="C1300" s="178"/>
      <c r="D1300" s="178"/>
      <c r="E1300" s="178" t="s">
        <v>69</v>
      </c>
      <c r="F1300" s="179">
        <v>0</v>
      </c>
      <c r="G1300" s="178" t="s">
        <v>70</v>
      </c>
      <c r="H1300" s="232">
        <v>0</v>
      </c>
      <c r="I1300" s="178"/>
      <c r="J1300" s="179"/>
    </row>
    <row r="1301" spans="1:10" ht="13.8" thickBot="1" x14ac:dyDescent="0.3">
      <c r="A1301" s="178"/>
      <c r="B1301" s="178"/>
      <c r="C1301" s="178"/>
      <c r="D1301" s="178"/>
      <c r="E1301" s="178" t="s">
        <v>72</v>
      </c>
      <c r="F1301" s="179">
        <v>0</v>
      </c>
      <c r="G1301" s="178"/>
      <c r="H1301" s="233" t="s">
        <v>73</v>
      </c>
      <c r="I1301" s="180"/>
      <c r="J1301" s="179"/>
    </row>
    <row r="1302" spans="1:10" ht="13.8" thickTop="1" x14ac:dyDescent="0.25">
      <c r="A1302" s="181"/>
      <c r="B1302" s="181"/>
      <c r="C1302" s="181"/>
      <c r="D1302" s="181"/>
      <c r="E1302" s="181"/>
      <c r="F1302" s="181"/>
      <c r="G1302" s="181"/>
      <c r="H1302" s="234"/>
      <c r="I1302" s="181"/>
      <c r="J1302" s="181"/>
    </row>
    <row r="1303" spans="1:10" ht="13.8" x14ac:dyDescent="0.25">
      <c r="A1303" s="163"/>
      <c r="B1303" s="164" t="s">
        <v>15</v>
      </c>
      <c r="C1303" s="163" t="s">
        <v>16</v>
      </c>
      <c r="D1303" s="186" t="s">
        <v>0</v>
      </c>
      <c r="E1303" s="165"/>
      <c r="F1303" s="166"/>
      <c r="G1303" s="167" t="s">
        <v>17</v>
      </c>
      <c r="H1303" s="229" t="s">
        <v>18</v>
      </c>
      <c r="I1303" s="164"/>
      <c r="J1303" s="164"/>
    </row>
    <row r="1304" spans="1:10" x14ac:dyDescent="0.25">
      <c r="A1304" s="95" t="s">
        <v>174</v>
      </c>
      <c r="B1304" s="168" t="s">
        <v>806</v>
      </c>
      <c r="C1304" s="95" t="s">
        <v>21</v>
      </c>
      <c r="D1304" s="187" t="s">
        <v>807</v>
      </c>
      <c r="E1304" s="169"/>
      <c r="F1304" s="170"/>
      <c r="G1304" s="171" t="s">
        <v>22</v>
      </c>
      <c r="H1304" s="230">
        <v>1</v>
      </c>
      <c r="I1304" s="97"/>
      <c r="J1304" s="97"/>
    </row>
    <row r="1305" spans="1:10" x14ac:dyDescent="0.25">
      <c r="A1305" s="172" t="s">
        <v>175</v>
      </c>
      <c r="B1305" s="173" t="s">
        <v>810</v>
      </c>
      <c r="C1305" s="172" t="s">
        <v>21</v>
      </c>
      <c r="D1305" s="188" t="s">
        <v>811</v>
      </c>
      <c r="E1305" s="174"/>
      <c r="F1305" s="175"/>
      <c r="G1305" s="176" t="s">
        <v>25</v>
      </c>
      <c r="H1305" s="231">
        <v>5.0000000000000002E-5</v>
      </c>
      <c r="I1305" s="177"/>
      <c r="J1305" s="177"/>
    </row>
    <row r="1306" spans="1:10" x14ac:dyDescent="0.25">
      <c r="A1306" s="178"/>
      <c r="B1306" s="178"/>
      <c r="C1306" s="178"/>
      <c r="D1306" s="178"/>
      <c r="E1306" s="178" t="s">
        <v>69</v>
      </c>
      <c r="F1306" s="179">
        <v>0</v>
      </c>
      <c r="G1306" s="178" t="s">
        <v>70</v>
      </c>
      <c r="H1306" s="232">
        <v>0</v>
      </c>
      <c r="I1306" s="178"/>
      <c r="J1306" s="179"/>
    </row>
    <row r="1307" spans="1:10" ht="13.8" thickBot="1" x14ac:dyDescent="0.3">
      <c r="A1307" s="178"/>
      <c r="B1307" s="178"/>
      <c r="C1307" s="178"/>
      <c r="D1307" s="178"/>
      <c r="E1307" s="178" t="s">
        <v>72</v>
      </c>
      <c r="F1307" s="179">
        <v>0.01</v>
      </c>
      <c r="G1307" s="178"/>
      <c r="H1307" s="233" t="s">
        <v>73</v>
      </c>
      <c r="I1307" s="180"/>
      <c r="J1307" s="179"/>
    </row>
    <row r="1308" spans="1:10" ht="13.8" thickTop="1" x14ac:dyDescent="0.25">
      <c r="A1308" s="181"/>
      <c r="B1308" s="181"/>
      <c r="C1308" s="181"/>
      <c r="D1308" s="181"/>
      <c r="E1308" s="181"/>
      <c r="F1308" s="181"/>
      <c r="G1308" s="181"/>
      <c r="H1308" s="234"/>
      <c r="I1308" s="181"/>
      <c r="J1308" s="181"/>
    </row>
    <row r="1309" spans="1:10" ht="13.8" x14ac:dyDescent="0.25">
      <c r="A1309" s="163"/>
      <c r="B1309" s="164" t="s">
        <v>15</v>
      </c>
      <c r="C1309" s="163" t="s">
        <v>16</v>
      </c>
      <c r="D1309" s="186" t="s">
        <v>0</v>
      </c>
      <c r="E1309" s="165"/>
      <c r="F1309" s="166"/>
      <c r="G1309" s="167" t="s">
        <v>17</v>
      </c>
      <c r="H1309" s="229" t="s">
        <v>18</v>
      </c>
      <c r="I1309" s="164"/>
      <c r="J1309" s="164"/>
    </row>
    <row r="1310" spans="1:10" x14ac:dyDescent="0.25">
      <c r="A1310" s="95" t="s">
        <v>174</v>
      </c>
      <c r="B1310" s="168" t="s">
        <v>808</v>
      </c>
      <c r="C1310" s="95" t="s">
        <v>21</v>
      </c>
      <c r="D1310" s="187" t="s">
        <v>809</v>
      </c>
      <c r="E1310" s="169"/>
      <c r="F1310" s="170"/>
      <c r="G1310" s="171" t="s">
        <v>22</v>
      </c>
      <c r="H1310" s="230">
        <v>1</v>
      </c>
      <c r="I1310" s="97"/>
      <c r="J1310" s="97"/>
    </row>
    <row r="1311" spans="1:10" x14ac:dyDescent="0.25">
      <c r="A1311" s="172" t="s">
        <v>175</v>
      </c>
      <c r="B1311" s="173" t="s">
        <v>621</v>
      </c>
      <c r="C1311" s="172" t="s">
        <v>21</v>
      </c>
      <c r="D1311" s="188" t="s">
        <v>622</v>
      </c>
      <c r="E1311" s="174"/>
      <c r="F1311" s="175"/>
      <c r="G1311" s="176" t="s">
        <v>623</v>
      </c>
      <c r="H1311" s="231">
        <v>1.36</v>
      </c>
      <c r="I1311" s="177"/>
      <c r="J1311" s="177"/>
    </row>
    <row r="1312" spans="1:10" x14ac:dyDescent="0.25">
      <c r="A1312" s="178"/>
      <c r="B1312" s="178"/>
      <c r="C1312" s="178"/>
      <c r="D1312" s="178"/>
      <c r="E1312" s="178" t="s">
        <v>69</v>
      </c>
      <c r="F1312" s="179">
        <v>0</v>
      </c>
      <c r="G1312" s="178" t="s">
        <v>70</v>
      </c>
      <c r="H1312" s="232">
        <v>0</v>
      </c>
      <c r="I1312" s="178"/>
      <c r="J1312" s="179"/>
    </row>
    <row r="1313" spans="1:10" ht="13.8" thickBot="1" x14ac:dyDescent="0.3">
      <c r="A1313" s="178"/>
      <c r="B1313" s="178"/>
      <c r="C1313" s="178"/>
      <c r="D1313" s="178"/>
      <c r="E1313" s="178" t="s">
        <v>72</v>
      </c>
      <c r="F1313" s="179">
        <v>0.33</v>
      </c>
      <c r="G1313" s="178"/>
      <c r="H1313" s="233" t="s">
        <v>73</v>
      </c>
      <c r="I1313" s="180"/>
      <c r="J1313" s="179"/>
    </row>
    <row r="1314" spans="1:10" ht="13.8" thickTop="1" x14ac:dyDescent="0.25">
      <c r="A1314" s="181"/>
      <c r="B1314" s="181"/>
      <c r="C1314" s="181"/>
      <c r="D1314" s="181"/>
      <c r="E1314" s="181"/>
      <c r="F1314" s="181"/>
      <c r="G1314" s="181"/>
      <c r="H1314" s="234"/>
      <c r="I1314" s="181"/>
      <c r="J1314" s="181"/>
    </row>
    <row r="1315" spans="1:10" ht="13.8" x14ac:dyDescent="0.25">
      <c r="A1315" s="163"/>
      <c r="B1315" s="164" t="s">
        <v>15</v>
      </c>
      <c r="C1315" s="163" t="s">
        <v>16</v>
      </c>
      <c r="D1315" s="186" t="s">
        <v>0</v>
      </c>
      <c r="E1315" s="165"/>
      <c r="F1315" s="166"/>
      <c r="G1315" s="167" t="s">
        <v>17</v>
      </c>
      <c r="H1315" s="229" t="s">
        <v>18</v>
      </c>
      <c r="I1315" s="164"/>
      <c r="J1315" s="164"/>
    </row>
    <row r="1316" spans="1:10" x14ac:dyDescent="0.25">
      <c r="A1316" s="95" t="s">
        <v>174</v>
      </c>
      <c r="B1316" s="168" t="s">
        <v>85</v>
      </c>
      <c r="C1316" s="95" t="s">
        <v>21</v>
      </c>
      <c r="D1316" s="187" t="s">
        <v>86</v>
      </c>
      <c r="E1316" s="169"/>
      <c r="F1316" s="170"/>
      <c r="G1316" s="171" t="s">
        <v>22</v>
      </c>
      <c r="H1316" s="230">
        <v>1</v>
      </c>
      <c r="I1316" s="97"/>
      <c r="J1316" s="97"/>
    </row>
    <row r="1317" spans="1:10" x14ac:dyDescent="0.25">
      <c r="A1317" s="172" t="s">
        <v>173</v>
      </c>
      <c r="B1317" s="173" t="s">
        <v>758</v>
      </c>
      <c r="C1317" s="172" t="s">
        <v>21</v>
      </c>
      <c r="D1317" s="188" t="s">
        <v>759</v>
      </c>
      <c r="E1317" s="174"/>
      <c r="F1317" s="175"/>
      <c r="G1317" s="176" t="s">
        <v>22</v>
      </c>
      <c r="H1317" s="231">
        <v>1</v>
      </c>
      <c r="I1317" s="177"/>
      <c r="J1317" s="177"/>
    </row>
    <row r="1318" spans="1:10" x14ac:dyDescent="0.25">
      <c r="A1318" s="172" t="s">
        <v>175</v>
      </c>
      <c r="B1318" s="173" t="s">
        <v>139</v>
      </c>
      <c r="C1318" s="172" t="s">
        <v>21</v>
      </c>
      <c r="D1318" s="188" t="s">
        <v>140</v>
      </c>
      <c r="E1318" s="174"/>
      <c r="F1318" s="175"/>
      <c r="G1318" s="176" t="s">
        <v>22</v>
      </c>
      <c r="H1318" s="231">
        <v>1</v>
      </c>
      <c r="I1318" s="177"/>
      <c r="J1318" s="177"/>
    </row>
    <row r="1319" spans="1:10" x14ac:dyDescent="0.25">
      <c r="A1319" s="172" t="s">
        <v>175</v>
      </c>
      <c r="B1319" s="173" t="s">
        <v>573</v>
      </c>
      <c r="C1319" s="172" t="s">
        <v>21</v>
      </c>
      <c r="D1319" s="188" t="s">
        <v>574</v>
      </c>
      <c r="E1319" s="174"/>
      <c r="F1319" s="175"/>
      <c r="G1319" s="176" t="s">
        <v>22</v>
      </c>
      <c r="H1319" s="231">
        <v>1</v>
      </c>
      <c r="I1319" s="177"/>
      <c r="J1319" s="177"/>
    </row>
    <row r="1320" spans="1:10" x14ac:dyDescent="0.25">
      <c r="A1320" s="172" t="s">
        <v>175</v>
      </c>
      <c r="B1320" s="173" t="s">
        <v>575</v>
      </c>
      <c r="C1320" s="172" t="s">
        <v>21</v>
      </c>
      <c r="D1320" s="188" t="s">
        <v>576</v>
      </c>
      <c r="E1320" s="174"/>
      <c r="F1320" s="175"/>
      <c r="G1320" s="176" t="s">
        <v>22</v>
      </c>
      <c r="H1320" s="231">
        <v>1</v>
      </c>
      <c r="I1320" s="177"/>
      <c r="J1320" s="177"/>
    </row>
    <row r="1321" spans="1:10" x14ac:dyDescent="0.25">
      <c r="A1321" s="172" t="s">
        <v>175</v>
      </c>
      <c r="B1321" s="173" t="s">
        <v>65</v>
      </c>
      <c r="C1321" s="172" t="s">
        <v>21</v>
      </c>
      <c r="D1321" s="188" t="s">
        <v>577</v>
      </c>
      <c r="E1321" s="174"/>
      <c r="F1321" s="175"/>
      <c r="G1321" s="176" t="s">
        <v>22</v>
      </c>
      <c r="H1321" s="231">
        <v>1</v>
      </c>
      <c r="I1321" s="177"/>
      <c r="J1321" s="177"/>
    </row>
    <row r="1322" spans="1:10" x14ac:dyDescent="0.25">
      <c r="A1322" s="172" t="s">
        <v>175</v>
      </c>
      <c r="B1322" s="173" t="s">
        <v>68</v>
      </c>
      <c r="C1322" s="172" t="s">
        <v>21</v>
      </c>
      <c r="D1322" s="188" t="s">
        <v>578</v>
      </c>
      <c r="E1322" s="174"/>
      <c r="F1322" s="175"/>
      <c r="G1322" s="176" t="s">
        <v>22</v>
      </c>
      <c r="H1322" s="231">
        <v>1</v>
      </c>
      <c r="I1322" s="177"/>
      <c r="J1322" s="177"/>
    </row>
    <row r="1323" spans="1:10" x14ac:dyDescent="0.25">
      <c r="A1323" s="172" t="s">
        <v>175</v>
      </c>
      <c r="B1323" s="173" t="s">
        <v>812</v>
      </c>
      <c r="C1323" s="172" t="s">
        <v>21</v>
      </c>
      <c r="D1323" s="188" t="s">
        <v>813</v>
      </c>
      <c r="E1323" s="174"/>
      <c r="F1323" s="175"/>
      <c r="G1323" s="176" t="s">
        <v>22</v>
      </c>
      <c r="H1323" s="231">
        <v>1</v>
      </c>
      <c r="I1323" s="177"/>
      <c r="J1323" s="177"/>
    </row>
    <row r="1324" spans="1:10" x14ac:dyDescent="0.25">
      <c r="A1324" s="172" t="s">
        <v>175</v>
      </c>
      <c r="B1324" s="173" t="s">
        <v>814</v>
      </c>
      <c r="C1324" s="172" t="s">
        <v>21</v>
      </c>
      <c r="D1324" s="188" t="s">
        <v>815</v>
      </c>
      <c r="E1324" s="174"/>
      <c r="F1324" s="175"/>
      <c r="G1324" s="176" t="s">
        <v>22</v>
      </c>
      <c r="H1324" s="231">
        <v>1</v>
      </c>
      <c r="I1324" s="177"/>
      <c r="J1324" s="177"/>
    </row>
    <row r="1325" spans="1:10" x14ac:dyDescent="0.25">
      <c r="A1325" s="178"/>
      <c r="B1325" s="178"/>
      <c r="C1325" s="178"/>
      <c r="D1325" s="178"/>
      <c r="E1325" s="178" t="s">
        <v>69</v>
      </c>
      <c r="F1325" s="179">
        <v>6.5732556000000004</v>
      </c>
      <c r="G1325" s="178" t="s">
        <v>70</v>
      </c>
      <c r="H1325" s="232">
        <v>7.41</v>
      </c>
      <c r="I1325" s="178"/>
      <c r="J1325" s="179"/>
    </row>
    <row r="1326" spans="1:10" ht="13.8" thickBot="1" x14ac:dyDescent="0.3">
      <c r="A1326" s="178"/>
      <c r="B1326" s="178"/>
      <c r="C1326" s="178"/>
      <c r="D1326" s="178"/>
      <c r="E1326" s="178" t="s">
        <v>72</v>
      </c>
      <c r="F1326" s="179">
        <v>6.13</v>
      </c>
      <c r="G1326" s="178"/>
      <c r="H1326" s="233" t="s">
        <v>73</v>
      </c>
      <c r="I1326" s="180"/>
      <c r="J1326" s="179"/>
    </row>
    <row r="1327" spans="1:10" ht="13.8" thickTop="1" x14ac:dyDescent="0.25">
      <c r="A1327" s="181"/>
      <c r="B1327" s="181"/>
      <c r="C1327" s="181"/>
      <c r="D1327" s="181"/>
      <c r="E1327" s="181"/>
      <c r="F1327" s="181"/>
      <c r="G1327" s="181"/>
      <c r="H1327" s="234"/>
      <c r="I1327" s="181"/>
      <c r="J1327" s="181"/>
    </row>
    <row r="1328" spans="1:10" ht="13.8" x14ac:dyDescent="0.25">
      <c r="A1328" s="163"/>
      <c r="B1328" s="164" t="s">
        <v>15</v>
      </c>
      <c r="C1328" s="163" t="s">
        <v>16</v>
      </c>
      <c r="D1328" s="186" t="s">
        <v>0</v>
      </c>
      <c r="E1328" s="165"/>
      <c r="F1328" s="166"/>
      <c r="G1328" s="167" t="s">
        <v>17</v>
      </c>
      <c r="H1328" s="229" t="s">
        <v>18</v>
      </c>
      <c r="I1328" s="164"/>
      <c r="J1328" s="164"/>
    </row>
    <row r="1329" spans="1:10" x14ac:dyDescent="0.25">
      <c r="A1329" s="95" t="s">
        <v>174</v>
      </c>
      <c r="B1329" s="168" t="s">
        <v>46</v>
      </c>
      <c r="C1329" s="95" t="s">
        <v>21</v>
      </c>
      <c r="D1329" s="187" t="s">
        <v>47</v>
      </c>
      <c r="E1329" s="169"/>
      <c r="F1329" s="170"/>
      <c r="G1329" s="171" t="s">
        <v>48</v>
      </c>
      <c r="H1329" s="230">
        <v>1</v>
      </c>
      <c r="I1329" s="97"/>
      <c r="J1329" s="97"/>
    </row>
    <row r="1330" spans="1:10" x14ac:dyDescent="0.25">
      <c r="A1330" s="172" t="s">
        <v>173</v>
      </c>
      <c r="B1330" s="173" t="s">
        <v>127</v>
      </c>
      <c r="C1330" s="172" t="s">
        <v>21</v>
      </c>
      <c r="D1330" s="188" t="s">
        <v>128</v>
      </c>
      <c r="E1330" s="174"/>
      <c r="F1330" s="175"/>
      <c r="G1330" s="176" t="s">
        <v>33</v>
      </c>
      <c r="H1330" s="231">
        <v>8.9999999999999993E-3</v>
      </c>
      <c r="I1330" s="177"/>
      <c r="J1330" s="177"/>
    </row>
    <row r="1331" spans="1:10" x14ac:dyDescent="0.25">
      <c r="A1331" s="172" t="s">
        <v>173</v>
      </c>
      <c r="B1331" s="173" t="s">
        <v>79</v>
      </c>
      <c r="C1331" s="172" t="s">
        <v>21</v>
      </c>
      <c r="D1331" s="188" t="s">
        <v>80</v>
      </c>
      <c r="E1331" s="174"/>
      <c r="F1331" s="175"/>
      <c r="G1331" s="176" t="s">
        <v>78</v>
      </c>
      <c r="H1331" s="231">
        <v>3.8999999999999998E-3</v>
      </c>
      <c r="I1331" s="177"/>
      <c r="J1331" s="177"/>
    </row>
    <row r="1332" spans="1:10" x14ac:dyDescent="0.25">
      <c r="A1332" s="178"/>
      <c r="B1332" s="178"/>
      <c r="C1332" s="178"/>
      <c r="D1332" s="178"/>
      <c r="E1332" s="178" t="s">
        <v>69</v>
      </c>
      <c r="F1332" s="179">
        <v>0.15986458529245814</v>
      </c>
      <c r="G1332" s="178" t="s">
        <v>70</v>
      </c>
      <c r="H1332" s="232">
        <v>0.18</v>
      </c>
      <c r="I1332" s="178"/>
      <c r="J1332" s="179"/>
    </row>
    <row r="1333" spans="1:10" ht="13.8" thickBot="1" x14ac:dyDescent="0.3">
      <c r="A1333" s="178"/>
      <c r="B1333" s="178"/>
      <c r="C1333" s="178"/>
      <c r="D1333" s="178"/>
      <c r="E1333" s="178" t="s">
        <v>72</v>
      </c>
      <c r="F1333" s="179">
        <v>0.76</v>
      </c>
      <c r="G1333" s="178"/>
      <c r="H1333" s="233" t="s">
        <v>73</v>
      </c>
      <c r="I1333" s="180"/>
      <c r="J1333" s="179"/>
    </row>
    <row r="1334" spans="1:10" ht="13.8" thickTop="1" x14ac:dyDescent="0.25">
      <c r="A1334" s="181"/>
      <c r="B1334" s="181"/>
      <c r="C1334" s="181"/>
      <c r="D1334" s="181"/>
      <c r="E1334" s="181"/>
      <c r="F1334" s="181"/>
      <c r="G1334" s="181"/>
      <c r="H1334" s="234"/>
      <c r="I1334" s="181"/>
      <c r="J1334" s="181"/>
    </row>
    <row r="1335" spans="1:10" ht="13.8" x14ac:dyDescent="0.25">
      <c r="A1335" s="163"/>
      <c r="B1335" s="164" t="s">
        <v>15</v>
      </c>
      <c r="C1335" s="163" t="s">
        <v>16</v>
      </c>
      <c r="D1335" s="186" t="s">
        <v>0</v>
      </c>
      <c r="E1335" s="165"/>
      <c r="F1335" s="166"/>
      <c r="G1335" s="167" t="s">
        <v>17</v>
      </c>
      <c r="H1335" s="229" t="s">
        <v>18</v>
      </c>
      <c r="I1335" s="164"/>
      <c r="J1335" s="164"/>
    </row>
    <row r="1336" spans="1:10" x14ac:dyDescent="0.25">
      <c r="A1336" s="95" t="s">
        <v>174</v>
      </c>
      <c r="B1336" s="168" t="s">
        <v>155</v>
      </c>
      <c r="C1336" s="95" t="s">
        <v>21</v>
      </c>
      <c r="D1336" s="187" t="s">
        <v>156</v>
      </c>
      <c r="E1336" s="169"/>
      <c r="F1336" s="170"/>
      <c r="G1336" s="171" t="s">
        <v>78</v>
      </c>
      <c r="H1336" s="230">
        <v>1</v>
      </c>
      <c r="I1336" s="97"/>
      <c r="J1336" s="97"/>
    </row>
    <row r="1337" spans="1:10" x14ac:dyDescent="0.25">
      <c r="A1337" s="172" t="s">
        <v>173</v>
      </c>
      <c r="B1337" s="173" t="s">
        <v>816</v>
      </c>
      <c r="C1337" s="172" t="s">
        <v>21</v>
      </c>
      <c r="D1337" s="188" t="s">
        <v>817</v>
      </c>
      <c r="E1337" s="174"/>
      <c r="F1337" s="175"/>
      <c r="G1337" s="176" t="s">
        <v>22</v>
      </c>
      <c r="H1337" s="231">
        <v>1</v>
      </c>
      <c r="I1337" s="177"/>
      <c r="J1337" s="177"/>
    </row>
    <row r="1338" spans="1:10" x14ac:dyDescent="0.25">
      <c r="A1338" s="172" t="s">
        <v>173</v>
      </c>
      <c r="B1338" s="173" t="s">
        <v>818</v>
      </c>
      <c r="C1338" s="172" t="s">
        <v>21</v>
      </c>
      <c r="D1338" s="188" t="s">
        <v>819</v>
      </c>
      <c r="E1338" s="174"/>
      <c r="F1338" s="175"/>
      <c r="G1338" s="176" t="s">
        <v>22</v>
      </c>
      <c r="H1338" s="231">
        <v>1</v>
      </c>
      <c r="I1338" s="177"/>
      <c r="J1338" s="177"/>
    </row>
    <row r="1339" spans="1:10" x14ac:dyDescent="0.25">
      <c r="A1339" s="178"/>
      <c r="B1339" s="178"/>
      <c r="C1339" s="178"/>
      <c r="D1339" s="178"/>
      <c r="E1339" s="178" t="s">
        <v>69</v>
      </c>
      <c r="F1339" s="179">
        <v>0</v>
      </c>
      <c r="G1339" s="178" t="s">
        <v>70</v>
      </c>
      <c r="H1339" s="232">
        <v>0</v>
      </c>
      <c r="I1339" s="178"/>
      <c r="J1339" s="179"/>
    </row>
    <row r="1340" spans="1:10" ht="13.8" thickBot="1" x14ac:dyDescent="0.3">
      <c r="A1340" s="178"/>
      <c r="B1340" s="178"/>
      <c r="C1340" s="178"/>
      <c r="D1340" s="178"/>
      <c r="E1340" s="178" t="s">
        <v>72</v>
      </c>
      <c r="F1340" s="179">
        <v>0.13</v>
      </c>
      <c r="G1340" s="178"/>
      <c r="H1340" s="233" t="s">
        <v>73</v>
      </c>
      <c r="I1340" s="180"/>
      <c r="J1340" s="179"/>
    </row>
    <row r="1341" spans="1:10" ht="13.8" thickTop="1" x14ac:dyDescent="0.25">
      <c r="A1341" s="181"/>
      <c r="B1341" s="181"/>
      <c r="C1341" s="181"/>
      <c r="D1341" s="181"/>
      <c r="E1341" s="181"/>
      <c r="F1341" s="181"/>
      <c r="G1341" s="181"/>
      <c r="H1341" s="234"/>
      <c r="I1341" s="181"/>
      <c r="J1341" s="181"/>
    </row>
    <row r="1342" spans="1:10" ht="13.8" x14ac:dyDescent="0.25">
      <c r="A1342" s="163"/>
      <c r="B1342" s="164" t="s">
        <v>15</v>
      </c>
      <c r="C1342" s="163" t="s">
        <v>16</v>
      </c>
      <c r="D1342" s="186" t="s">
        <v>0</v>
      </c>
      <c r="E1342" s="165"/>
      <c r="F1342" s="166"/>
      <c r="G1342" s="167" t="s">
        <v>17</v>
      </c>
      <c r="H1342" s="229" t="s">
        <v>18</v>
      </c>
      <c r="I1342" s="164"/>
      <c r="J1342" s="164"/>
    </row>
    <row r="1343" spans="1:10" x14ac:dyDescent="0.25">
      <c r="A1343" s="95" t="s">
        <v>174</v>
      </c>
      <c r="B1343" s="168" t="s">
        <v>153</v>
      </c>
      <c r="C1343" s="95" t="s">
        <v>21</v>
      </c>
      <c r="D1343" s="187" t="s">
        <v>154</v>
      </c>
      <c r="E1343" s="169"/>
      <c r="F1343" s="170"/>
      <c r="G1343" s="171" t="s">
        <v>33</v>
      </c>
      <c r="H1343" s="230">
        <v>1</v>
      </c>
      <c r="I1343" s="97"/>
      <c r="J1343" s="97"/>
    </row>
    <row r="1344" spans="1:10" x14ac:dyDescent="0.25">
      <c r="A1344" s="172" t="s">
        <v>173</v>
      </c>
      <c r="B1344" s="173" t="s">
        <v>816</v>
      </c>
      <c r="C1344" s="172" t="s">
        <v>21</v>
      </c>
      <c r="D1344" s="188" t="s">
        <v>817</v>
      </c>
      <c r="E1344" s="174"/>
      <c r="F1344" s="175"/>
      <c r="G1344" s="176" t="s">
        <v>22</v>
      </c>
      <c r="H1344" s="231">
        <v>1</v>
      </c>
      <c r="I1344" s="177"/>
      <c r="J1344" s="177"/>
    </row>
    <row r="1345" spans="1:10" x14ac:dyDescent="0.25">
      <c r="A1345" s="172" t="s">
        <v>173</v>
      </c>
      <c r="B1345" s="173" t="s">
        <v>818</v>
      </c>
      <c r="C1345" s="172" t="s">
        <v>21</v>
      </c>
      <c r="D1345" s="188" t="s">
        <v>819</v>
      </c>
      <c r="E1345" s="174"/>
      <c r="F1345" s="175"/>
      <c r="G1345" s="176" t="s">
        <v>22</v>
      </c>
      <c r="H1345" s="231">
        <v>1</v>
      </c>
      <c r="I1345" s="177"/>
      <c r="J1345" s="177"/>
    </row>
    <row r="1346" spans="1:10" x14ac:dyDescent="0.25">
      <c r="A1346" s="172" t="s">
        <v>173</v>
      </c>
      <c r="B1346" s="173" t="s">
        <v>820</v>
      </c>
      <c r="C1346" s="172" t="s">
        <v>21</v>
      </c>
      <c r="D1346" s="188" t="s">
        <v>821</v>
      </c>
      <c r="E1346" s="174"/>
      <c r="F1346" s="175"/>
      <c r="G1346" s="176" t="s">
        <v>22</v>
      </c>
      <c r="H1346" s="231">
        <v>1</v>
      </c>
      <c r="I1346" s="177"/>
      <c r="J1346" s="177"/>
    </row>
    <row r="1347" spans="1:10" x14ac:dyDescent="0.25">
      <c r="A1347" s="172" t="s">
        <v>173</v>
      </c>
      <c r="B1347" s="173" t="s">
        <v>822</v>
      </c>
      <c r="C1347" s="172" t="s">
        <v>21</v>
      </c>
      <c r="D1347" s="188" t="s">
        <v>823</v>
      </c>
      <c r="E1347" s="174"/>
      <c r="F1347" s="175"/>
      <c r="G1347" s="176" t="s">
        <v>22</v>
      </c>
      <c r="H1347" s="231">
        <v>1</v>
      </c>
      <c r="I1347" s="177"/>
      <c r="J1347" s="177"/>
    </row>
    <row r="1348" spans="1:10" x14ac:dyDescent="0.25">
      <c r="A1348" s="178"/>
      <c r="B1348" s="178"/>
      <c r="C1348" s="178"/>
      <c r="D1348" s="178"/>
      <c r="E1348" s="178" t="s">
        <v>69</v>
      </c>
      <c r="F1348" s="179">
        <v>0</v>
      </c>
      <c r="G1348" s="178" t="s">
        <v>70</v>
      </c>
      <c r="H1348" s="232">
        <v>0</v>
      </c>
      <c r="I1348" s="178"/>
      <c r="J1348" s="179"/>
    </row>
    <row r="1349" spans="1:10" ht="13.8" thickBot="1" x14ac:dyDescent="0.3">
      <c r="A1349" s="178"/>
      <c r="B1349" s="178"/>
      <c r="C1349" s="178"/>
      <c r="D1349" s="178"/>
      <c r="E1349" s="178" t="s">
        <v>72</v>
      </c>
      <c r="F1349" s="179">
        <v>0.34</v>
      </c>
      <c r="G1349" s="178"/>
      <c r="H1349" s="233" t="s">
        <v>73</v>
      </c>
      <c r="I1349" s="180"/>
      <c r="J1349" s="179"/>
    </row>
    <row r="1350" spans="1:10" ht="13.8" thickTop="1" x14ac:dyDescent="0.25">
      <c r="A1350" s="181"/>
      <c r="B1350" s="181"/>
      <c r="C1350" s="181"/>
      <c r="D1350" s="181"/>
      <c r="E1350" s="181"/>
      <c r="F1350" s="181"/>
      <c r="G1350" s="181"/>
      <c r="H1350" s="234"/>
      <c r="I1350" s="181"/>
      <c r="J1350" s="181"/>
    </row>
    <row r="1351" spans="1:10" ht="13.8" x14ac:dyDescent="0.25">
      <c r="A1351" s="163"/>
      <c r="B1351" s="164" t="s">
        <v>15</v>
      </c>
      <c r="C1351" s="163" t="s">
        <v>16</v>
      </c>
      <c r="D1351" s="186" t="s">
        <v>0</v>
      </c>
      <c r="E1351" s="165"/>
      <c r="F1351" s="166"/>
      <c r="G1351" s="167" t="s">
        <v>17</v>
      </c>
      <c r="H1351" s="229" t="s">
        <v>18</v>
      </c>
      <c r="I1351" s="164"/>
      <c r="J1351" s="164"/>
    </row>
    <row r="1352" spans="1:10" x14ac:dyDescent="0.25">
      <c r="A1352" s="95" t="s">
        <v>174</v>
      </c>
      <c r="B1352" s="168" t="s">
        <v>816</v>
      </c>
      <c r="C1352" s="95" t="s">
        <v>21</v>
      </c>
      <c r="D1352" s="187" t="s">
        <v>817</v>
      </c>
      <c r="E1352" s="169"/>
      <c r="F1352" s="170"/>
      <c r="G1352" s="171" t="s">
        <v>22</v>
      </c>
      <c r="H1352" s="230">
        <v>1</v>
      </c>
      <c r="I1352" s="97"/>
      <c r="J1352" s="97"/>
    </row>
    <row r="1353" spans="1:10" x14ac:dyDescent="0.25">
      <c r="A1353" s="172" t="s">
        <v>175</v>
      </c>
      <c r="B1353" s="173" t="s">
        <v>824</v>
      </c>
      <c r="C1353" s="172" t="s">
        <v>21</v>
      </c>
      <c r="D1353" s="188" t="s">
        <v>825</v>
      </c>
      <c r="E1353" s="174"/>
      <c r="F1353" s="175"/>
      <c r="G1353" s="176" t="s">
        <v>25</v>
      </c>
      <c r="H1353" s="231">
        <v>1.2799999999999999E-4</v>
      </c>
      <c r="I1353" s="177"/>
      <c r="J1353" s="177"/>
    </row>
    <row r="1354" spans="1:10" x14ac:dyDescent="0.25">
      <c r="A1354" s="178"/>
      <c r="B1354" s="178"/>
      <c r="C1354" s="178"/>
      <c r="D1354" s="178"/>
      <c r="E1354" s="178" t="s">
        <v>69</v>
      </c>
      <c r="F1354" s="179">
        <v>0</v>
      </c>
      <c r="G1354" s="178" t="s">
        <v>70</v>
      </c>
      <c r="H1354" s="232">
        <v>0</v>
      </c>
      <c r="I1354" s="178"/>
      <c r="J1354" s="179"/>
    </row>
    <row r="1355" spans="1:10" ht="13.8" thickBot="1" x14ac:dyDescent="0.3">
      <c r="A1355" s="178"/>
      <c r="B1355" s="178"/>
      <c r="C1355" s="178"/>
      <c r="D1355" s="178"/>
      <c r="E1355" s="178" t="s">
        <v>72</v>
      </c>
      <c r="F1355" s="179">
        <v>0.1</v>
      </c>
      <c r="G1355" s="178"/>
      <c r="H1355" s="233" t="s">
        <v>73</v>
      </c>
      <c r="I1355" s="180"/>
      <c r="J1355" s="179"/>
    </row>
    <row r="1356" spans="1:10" ht="13.8" thickTop="1" x14ac:dyDescent="0.25">
      <c r="A1356" s="181"/>
      <c r="B1356" s="181"/>
      <c r="C1356" s="181"/>
      <c r="D1356" s="181"/>
      <c r="E1356" s="181"/>
      <c r="F1356" s="181"/>
      <c r="G1356" s="181"/>
      <c r="H1356" s="234"/>
      <c r="I1356" s="181"/>
      <c r="J1356" s="181"/>
    </row>
    <row r="1357" spans="1:10" ht="13.8" x14ac:dyDescent="0.25">
      <c r="A1357" s="163"/>
      <c r="B1357" s="164" t="s">
        <v>15</v>
      </c>
      <c r="C1357" s="163" t="s">
        <v>16</v>
      </c>
      <c r="D1357" s="186" t="s">
        <v>0</v>
      </c>
      <c r="E1357" s="165"/>
      <c r="F1357" s="166"/>
      <c r="G1357" s="167" t="s">
        <v>17</v>
      </c>
      <c r="H1357" s="229" t="s">
        <v>18</v>
      </c>
      <c r="I1357" s="164"/>
      <c r="J1357" s="164"/>
    </row>
    <row r="1358" spans="1:10" x14ac:dyDescent="0.25">
      <c r="A1358" s="95" t="s">
        <v>174</v>
      </c>
      <c r="B1358" s="168" t="s">
        <v>818</v>
      </c>
      <c r="C1358" s="95" t="s">
        <v>21</v>
      </c>
      <c r="D1358" s="187" t="s">
        <v>819</v>
      </c>
      <c r="E1358" s="169"/>
      <c r="F1358" s="170"/>
      <c r="G1358" s="171" t="s">
        <v>22</v>
      </c>
      <c r="H1358" s="230">
        <v>1</v>
      </c>
      <c r="I1358" s="97"/>
      <c r="J1358" s="97"/>
    </row>
    <row r="1359" spans="1:10" x14ac:dyDescent="0.25">
      <c r="A1359" s="172" t="s">
        <v>175</v>
      </c>
      <c r="B1359" s="173" t="s">
        <v>824</v>
      </c>
      <c r="C1359" s="172" t="s">
        <v>21</v>
      </c>
      <c r="D1359" s="188" t="s">
        <v>825</v>
      </c>
      <c r="E1359" s="174"/>
      <c r="F1359" s="175"/>
      <c r="G1359" s="176" t="s">
        <v>25</v>
      </c>
      <c r="H1359" s="231">
        <v>2.9600000000000001E-5</v>
      </c>
      <c r="I1359" s="177"/>
      <c r="J1359" s="177"/>
    </row>
    <row r="1360" spans="1:10" x14ac:dyDescent="0.25">
      <c r="A1360" s="178"/>
      <c r="B1360" s="178"/>
      <c r="C1360" s="178"/>
      <c r="D1360" s="178"/>
      <c r="E1360" s="178" t="s">
        <v>69</v>
      </c>
      <c r="F1360" s="179">
        <v>0</v>
      </c>
      <c r="G1360" s="178" t="s">
        <v>70</v>
      </c>
      <c r="H1360" s="232">
        <v>0</v>
      </c>
      <c r="I1360" s="178"/>
      <c r="J1360" s="179"/>
    </row>
    <row r="1361" spans="1:10" ht="13.8" thickBot="1" x14ac:dyDescent="0.3">
      <c r="A1361" s="178"/>
      <c r="B1361" s="178"/>
      <c r="C1361" s="178"/>
      <c r="D1361" s="178"/>
      <c r="E1361" s="178" t="s">
        <v>72</v>
      </c>
      <c r="F1361" s="179">
        <v>0.02</v>
      </c>
      <c r="G1361" s="178"/>
      <c r="H1361" s="233" t="s">
        <v>73</v>
      </c>
      <c r="I1361" s="180"/>
      <c r="J1361" s="179"/>
    </row>
    <row r="1362" spans="1:10" ht="13.8" thickTop="1" x14ac:dyDescent="0.25">
      <c r="A1362" s="181"/>
      <c r="B1362" s="181"/>
      <c r="C1362" s="181"/>
      <c r="D1362" s="181"/>
      <c r="E1362" s="181"/>
      <c r="F1362" s="181"/>
      <c r="G1362" s="181"/>
      <c r="H1362" s="234"/>
      <c r="I1362" s="181"/>
      <c r="J1362" s="181"/>
    </row>
    <row r="1363" spans="1:10" ht="13.8" x14ac:dyDescent="0.25">
      <c r="A1363" s="163"/>
      <c r="B1363" s="164" t="s">
        <v>15</v>
      </c>
      <c r="C1363" s="163" t="s">
        <v>16</v>
      </c>
      <c r="D1363" s="186" t="s">
        <v>0</v>
      </c>
      <c r="E1363" s="165"/>
      <c r="F1363" s="166"/>
      <c r="G1363" s="167" t="s">
        <v>17</v>
      </c>
      <c r="H1363" s="229" t="s">
        <v>18</v>
      </c>
      <c r="I1363" s="164"/>
      <c r="J1363" s="164"/>
    </row>
    <row r="1364" spans="1:10" x14ac:dyDescent="0.25">
      <c r="A1364" s="95" t="s">
        <v>174</v>
      </c>
      <c r="B1364" s="168" t="s">
        <v>820</v>
      </c>
      <c r="C1364" s="95" t="s">
        <v>21</v>
      </c>
      <c r="D1364" s="187" t="s">
        <v>821</v>
      </c>
      <c r="E1364" s="169"/>
      <c r="F1364" s="170"/>
      <c r="G1364" s="171" t="s">
        <v>22</v>
      </c>
      <c r="H1364" s="230">
        <v>1</v>
      </c>
      <c r="I1364" s="97"/>
      <c r="J1364" s="97"/>
    </row>
    <row r="1365" spans="1:10" x14ac:dyDescent="0.25">
      <c r="A1365" s="172" t="s">
        <v>175</v>
      </c>
      <c r="B1365" s="173" t="s">
        <v>824</v>
      </c>
      <c r="C1365" s="172" t="s">
        <v>21</v>
      </c>
      <c r="D1365" s="188" t="s">
        <v>825</v>
      </c>
      <c r="E1365" s="174"/>
      <c r="F1365" s="175"/>
      <c r="G1365" s="176" t="s">
        <v>25</v>
      </c>
      <c r="H1365" s="231">
        <v>1E-4</v>
      </c>
      <c r="I1365" s="177"/>
      <c r="J1365" s="177"/>
    </row>
    <row r="1366" spans="1:10" x14ac:dyDescent="0.25">
      <c r="A1366" s="178"/>
      <c r="B1366" s="178"/>
      <c r="C1366" s="178"/>
      <c r="D1366" s="178"/>
      <c r="E1366" s="178" t="s">
        <v>69</v>
      </c>
      <c r="F1366" s="179">
        <v>0</v>
      </c>
      <c r="G1366" s="178" t="s">
        <v>70</v>
      </c>
      <c r="H1366" s="232">
        <v>0</v>
      </c>
      <c r="I1366" s="178"/>
      <c r="J1366" s="179"/>
    </row>
    <row r="1367" spans="1:10" ht="13.8" thickBot="1" x14ac:dyDescent="0.3">
      <c r="A1367" s="178"/>
      <c r="B1367" s="178"/>
      <c r="C1367" s="178"/>
      <c r="D1367" s="178"/>
      <c r="E1367" s="178" t="s">
        <v>72</v>
      </c>
      <c r="F1367" s="179">
        <v>0.08</v>
      </c>
      <c r="G1367" s="178"/>
      <c r="H1367" s="233" t="s">
        <v>73</v>
      </c>
      <c r="I1367" s="180"/>
      <c r="J1367" s="179"/>
    </row>
    <row r="1368" spans="1:10" ht="13.8" thickTop="1" x14ac:dyDescent="0.25">
      <c r="A1368" s="181"/>
      <c r="B1368" s="181"/>
      <c r="C1368" s="181"/>
      <c r="D1368" s="181"/>
      <c r="E1368" s="181"/>
      <c r="F1368" s="181"/>
      <c r="G1368" s="181"/>
      <c r="H1368" s="234"/>
      <c r="I1368" s="181"/>
      <c r="J1368" s="181"/>
    </row>
    <row r="1369" spans="1:10" ht="13.8" x14ac:dyDescent="0.25">
      <c r="A1369" s="163"/>
      <c r="B1369" s="164" t="s">
        <v>15</v>
      </c>
      <c r="C1369" s="163" t="s">
        <v>16</v>
      </c>
      <c r="D1369" s="186" t="s">
        <v>0</v>
      </c>
      <c r="E1369" s="165"/>
      <c r="F1369" s="166"/>
      <c r="G1369" s="167" t="s">
        <v>17</v>
      </c>
      <c r="H1369" s="229" t="s">
        <v>18</v>
      </c>
      <c r="I1369" s="164"/>
      <c r="J1369" s="164"/>
    </row>
    <row r="1370" spans="1:10" x14ac:dyDescent="0.25">
      <c r="A1370" s="95" t="s">
        <v>174</v>
      </c>
      <c r="B1370" s="168" t="s">
        <v>822</v>
      </c>
      <c r="C1370" s="95" t="s">
        <v>21</v>
      </c>
      <c r="D1370" s="187" t="s">
        <v>823</v>
      </c>
      <c r="E1370" s="169"/>
      <c r="F1370" s="170"/>
      <c r="G1370" s="171" t="s">
        <v>22</v>
      </c>
      <c r="H1370" s="230">
        <v>1</v>
      </c>
      <c r="I1370" s="97"/>
      <c r="J1370" s="97"/>
    </row>
    <row r="1371" spans="1:10" x14ac:dyDescent="0.25">
      <c r="A1371" s="172" t="s">
        <v>175</v>
      </c>
      <c r="B1371" s="173" t="s">
        <v>621</v>
      </c>
      <c r="C1371" s="172" t="s">
        <v>21</v>
      </c>
      <c r="D1371" s="188" t="s">
        <v>622</v>
      </c>
      <c r="E1371" s="174"/>
      <c r="F1371" s="175"/>
      <c r="G1371" s="176" t="s">
        <v>623</v>
      </c>
      <c r="H1371" s="231">
        <v>0.52</v>
      </c>
      <c r="I1371" s="177"/>
      <c r="J1371" s="177"/>
    </row>
    <row r="1372" spans="1:10" x14ac:dyDescent="0.25">
      <c r="A1372" s="178"/>
      <c r="B1372" s="178"/>
      <c r="C1372" s="178"/>
      <c r="D1372" s="178"/>
      <c r="E1372" s="178" t="s">
        <v>69</v>
      </c>
      <c r="F1372" s="179">
        <v>0</v>
      </c>
      <c r="G1372" s="178" t="s">
        <v>70</v>
      </c>
      <c r="H1372" s="232">
        <v>0</v>
      </c>
      <c r="I1372" s="178"/>
      <c r="J1372" s="179"/>
    </row>
    <row r="1373" spans="1:10" ht="13.8" thickBot="1" x14ac:dyDescent="0.3">
      <c r="A1373" s="178"/>
      <c r="B1373" s="178"/>
      <c r="C1373" s="178"/>
      <c r="D1373" s="178"/>
      <c r="E1373" s="178" t="s">
        <v>72</v>
      </c>
      <c r="F1373" s="179">
        <v>0.12</v>
      </c>
      <c r="G1373" s="178"/>
      <c r="H1373" s="233" t="s">
        <v>73</v>
      </c>
      <c r="I1373" s="180"/>
      <c r="J1373" s="179"/>
    </row>
    <row r="1374" spans="1:10" ht="13.8" thickTop="1" x14ac:dyDescent="0.25">
      <c r="A1374" s="181"/>
      <c r="B1374" s="181"/>
      <c r="C1374" s="181"/>
      <c r="D1374" s="181"/>
      <c r="E1374" s="181"/>
      <c r="F1374" s="181"/>
      <c r="G1374" s="181"/>
      <c r="H1374" s="234"/>
      <c r="I1374" s="181"/>
      <c r="J1374" s="181"/>
    </row>
    <row r="1375" spans="1:10" x14ac:dyDescent="0.25">
      <c r="A1375" s="182"/>
      <c r="B1375" s="182"/>
      <c r="C1375" s="182"/>
      <c r="D1375" s="182"/>
      <c r="E1375" s="182"/>
      <c r="F1375" s="182"/>
      <c r="G1375" s="182"/>
      <c r="H1375" s="235"/>
      <c r="I1375" s="182"/>
      <c r="J1375" s="182"/>
    </row>
    <row r="1376" spans="1:10" x14ac:dyDescent="0.25">
      <c r="A1376" s="184"/>
      <c r="B1376" s="184"/>
      <c r="C1376" s="184"/>
      <c r="D1376" s="189"/>
      <c r="E1376" s="185"/>
      <c r="F1376" s="184"/>
      <c r="G1376" s="184"/>
      <c r="H1376" s="236"/>
      <c r="I1376" s="184"/>
      <c r="J1376" s="184"/>
    </row>
    <row r="1377" spans="1:10" x14ac:dyDescent="0.25">
      <c r="A1377" s="184"/>
      <c r="B1377" s="184"/>
      <c r="C1377" s="184"/>
      <c r="D1377" s="189"/>
      <c r="E1377" s="185"/>
      <c r="F1377" s="184"/>
      <c r="G1377" s="184"/>
      <c r="H1377" s="236"/>
      <c r="I1377" s="184"/>
      <c r="J1377" s="184"/>
    </row>
    <row r="1378" spans="1:10" x14ac:dyDescent="0.25">
      <c r="A1378" s="184"/>
      <c r="B1378" s="184"/>
      <c r="C1378" s="184"/>
      <c r="D1378" s="189"/>
      <c r="E1378" s="185"/>
      <c r="F1378" s="184"/>
      <c r="G1378" s="184"/>
      <c r="H1378" s="236"/>
      <c r="I1378" s="184"/>
      <c r="J1378" s="184"/>
    </row>
  </sheetData>
  <autoFilter ref="A6:J1378" xr:uid="{00000000-0009-0000-0000-000003000000}"/>
  <mergeCells count="3">
    <mergeCell ref="A5:J5"/>
    <mergeCell ref="A6:J6"/>
    <mergeCell ref="A360:J360"/>
  </mergeCells>
  <pageMargins left="0.78740157480314965" right="0.39370078740157483" top="1.5748031496062993" bottom="0.59055118110236227" header="0.19685039370078741" footer="0.19685039370078741"/>
  <pageSetup paperSize="9" scale="60" fitToHeight="0" orientation="landscape" r:id="rId1"/>
  <headerFooter>
    <oddHeader>&amp;L&amp;G&amp;C &amp;R&amp;G</oddHeader>
    <oddFooter>&amp;L &amp;CPágina &amp;P de &amp;N   Páginas
&amp;G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2"/>
  <sheetViews>
    <sheetView showGridLines="0" showOutlineSymbols="0" showWhiteSpace="0" view="pageBreakPreview" zoomScaleNormal="100" zoomScaleSheetLayoutView="100" workbookViewId="0">
      <selection activeCell="F30" sqref="F30"/>
    </sheetView>
  </sheetViews>
  <sheetFormatPr defaultColWidth="9" defaultRowHeight="13.2" x14ac:dyDescent="0.25"/>
  <cols>
    <col min="1" max="1" width="9.59765625" style="9" customWidth="1"/>
    <col min="2" max="2" width="60" style="9" bestFit="1" customWidth="1"/>
    <col min="3" max="3" width="14.8984375" style="82" customWidth="1"/>
    <col min="4" max="7" width="12.59765625" style="82" customWidth="1"/>
    <col min="8" max="31" width="12" style="9" bestFit="1" customWidth="1"/>
    <col min="32" max="16384" width="9" style="9"/>
  </cols>
  <sheetData>
    <row r="1" spans="1:8" x14ac:dyDescent="0.25">
      <c r="A1" s="62" t="str">
        <f>'03-Orçamento Analítico'!A1</f>
        <v>CLIENTE :  PREFEITURA MUNICIPAL DE VIANA-MA</v>
      </c>
    </row>
    <row r="2" spans="1:8" x14ac:dyDescent="0.25">
      <c r="A2" s="62" t="str">
        <f>'03-Orçamento Analítico'!A2</f>
        <v>OBJETO : CONSTRUÇÃO DE 18 SUBESTAÇÃO ÁEREA COMPLETA 75 KVA/13.800-380/220V  EM UNIDADES DE ENSINO BASICO DO MUNÍCIPIO</v>
      </c>
    </row>
    <row r="3" spans="1:8" x14ac:dyDescent="0.25">
      <c r="A3" s="62" t="str">
        <f>'03-Orçamento Analítico'!A3</f>
        <v>LOCAL:  SEDE</v>
      </c>
    </row>
    <row r="4" spans="1:8" x14ac:dyDescent="0.25">
      <c r="A4" s="62" t="str">
        <f>'03-Orçamento Analítico'!A4</f>
        <v>ENCARGOS SOCIAIS NÃO DESONERADOS (112,68%  MENSALISTA , 69,90%% HORISTA , ) DATA BASE DO SINAPI (04/2024), ORSE(05/2024),SBC(06/2023 / BDI=27,23%</v>
      </c>
      <c r="B4" s="1"/>
      <c r="C4" s="83"/>
      <c r="D4" s="83"/>
      <c r="E4" s="83"/>
      <c r="F4" s="83"/>
      <c r="G4" s="83"/>
      <c r="H4" s="2"/>
    </row>
    <row r="5" spans="1:8" x14ac:dyDescent="0.25">
      <c r="A5" s="1"/>
      <c r="B5" s="1"/>
      <c r="C5" s="83"/>
      <c r="D5" s="83"/>
      <c r="E5" s="83"/>
      <c r="F5" s="83"/>
      <c r="G5" s="83"/>
      <c r="H5" s="2"/>
    </row>
    <row r="6" spans="1:8" ht="16.2" x14ac:dyDescent="0.25">
      <c r="A6" s="299" t="s">
        <v>834</v>
      </c>
      <c r="B6" s="300"/>
      <c r="C6" s="300"/>
      <c r="D6" s="300"/>
      <c r="E6" s="300"/>
      <c r="F6" s="300"/>
      <c r="G6" s="300"/>
      <c r="H6" s="300"/>
    </row>
    <row r="7" spans="1:8" ht="32.25" customHeight="1" x14ac:dyDescent="0.25">
      <c r="A7" s="108" t="s">
        <v>53</v>
      </c>
      <c r="B7" s="108" t="s">
        <v>56</v>
      </c>
      <c r="C7" s="108" t="s">
        <v>833</v>
      </c>
      <c r="D7" s="108" t="s">
        <v>829</v>
      </c>
      <c r="E7" s="108" t="s">
        <v>830</v>
      </c>
      <c r="F7" s="108" t="s">
        <v>831</v>
      </c>
      <c r="G7" s="108" t="s">
        <v>832</v>
      </c>
      <c r="H7" s="191"/>
    </row>
    <row r="8" spans="1:8" ht="13.8" thickBot="1" x14ac:dyDescent="0.3">
      <c r="A8" s="76" t="s">
        <v>2</v>
      </c>
      <c r="B8" s="76" t="s">
        <v>321</v>
      </c>
      <c r="C8" s="190"/>
      <c r="D8" s="79"/>
      <c r="E8" s="79"/>
      <c r="F8" s="79"/>
      <c r="G8" s="79"/>
    </row>
    <row r="9" spans="1:8" ht="14.4" thickTop="1" thickBot="1" x14ac:dyDescent="0.3">
      <c r="A9" s="76" t="s">
        <v>3</v>
      </c>
      <c r="B9" s="76" t="s">
        <v>322</v>
      </c>
      <c r="C9" s="190"/>
      <c r="D9" s="80"/>
      <c r="E9" s="80"/>
      <c r="F9" s="80"/>
      <c r="G9" s="80"/>
    </row>
    <row r="10" spans="1:8" ht="14.4" thickTop="1" thickBot="1" x14ac:dyDescent="0.3">
      <c r="A10" s="193" t="s">
        <v>30</v>
      </c>
      <c r="B10" s="193" t="s">
        <v>6</v>
      </c>
      <c r="C10" s="194"/>
      <c r="D10" s="195"/>
      <c r="E10" s="195"/>
      <c r="F10" s="195"/>
      <c r="G10" s="195"/>
    </row>
    <row r="11" spans="1:8" ht="40.799999999999997" thickTop="1" thickBot="1" x14ac:dyDescent="0.3">
      <c r="A11" s="193" t="s">
        <v>34</v>
      </c>
      <c r="B11" s="193" t="s">
        <v>323</v>
      </c>
      <c r="C11" s="194"/>
      <c r="D11" s="195"/>
      <c r="E11" s="195"/>
      <c r="F11" s="195"/>
      <c r="G11" s="195"/>
    </row>
    <row r="12" spans="1:8" ht="14.4" thickTop="1" thickBot="1" x14ac:dyDescent="0.3">
      <c r="A12" s="193" t="s">
        <v>37</v>
      </c>
      <c r="B12" s="193" t="s">
        <v>324</v>
      </c>
      <c r="C12" s="194"/>
      <c r="D12" s="195"/>
      <c r="E12" s="195"/>
      <c r="F12" s="195"/>
      <c r="G12" s="195"/>
    </row>
    <row r="13" spans="1:8" ht="14.4" thickTop="1" thickBot="1" x14ac:dyDescent="0.3">
      <c r="A13" s="193" t="s">
        <v>325</v>
      </c>
      <c r="B13" s="193" t="s">
        <v>6</v>
      </c>
      <c r="C13" s="194"/>
      <c r="D13" s="195"/>
      <c r="E13" s="195"/>
      <c r="F13" s="195"/>
      <c r="G13" s="195"/>
    </row>
    <row r="14" spans="1:8" ht="14.4" thickTop="1" thickBot="1" x14ac:dyDescent="0.3">
      <c r="A14" s="193" t="s">
        <v>326</v>
      </c>
      <c r="B14" s="193" t="s">
        <v>8</v>
      </c>
      <c r="C14" s="194"/>
      <c r="D14" s="195"/>
      <c r="E14" s="195"/>
      <c r="F14" s="195"/>
      <c r="G14" s="195"/>
    </row>
    <row r="15" spans="1:8" ht="14.4" thickTop="1" thickBot="1" x14ac:dyDescent="0.3">
      <c r="A15" s="193" t="s">
        <v>327</v>
      </c>
      <c r="B15" s="193" t="s">
        <v>328</v>
      </c>
      <c r="C15" s="194"/>
      <c r="D15" s="195"/>
      <c r="E15" s="195"/>
      <c r="F15" s="195"/>
      <c r="G15" s="195"/>
    </row>
    <row r="16" spans="1:8" ht="14.4" thickTop="1" thickBot="1" x14ac:dyDescent="0.3">
      <c r="A16" s="193" t="s">
        <v>329</v>
      </c>
      <c r="B16" s="193" t="s">
        <v>330</v>
      </c>
      <c r="C16" s="194"/>
      <c r="D16" s="195"/>
      <c r="E16" s="195"/>
      <c r="F16" s="195"/>
      <c r="G16" s="195"/>
    </row>
    <row r="17" spans="1:7" ht="14.4" thickTop="1" thickBot="1" x14ac:dyDescent="0.3">
      <c r="A17" s="193" t="s">
        <v>331</v>
      </c>
      <c r="B17" s="193" t="s">
        <v>9</v>
      </c>
      <c r="C17" s="194"/>
      <c r="D17" s="195"/>
      <c r="E17" s="195"/>
      <c r="F17" s="195"/>
      <c r="G17" s="195"/>
    </row>
    <row r="18" spans="1:7" ht="14.4" thickTop="1" thickBot="1" x14ac:dyDescent="0.3">
      <c r="A18" s="76" t="s">
        <v>4</v>
      </c>
      <c r="B18" s="76" t="s">
        <v>10</v>
      </c>
      <c r="C18" s="190"/>
      <c r="D18" s="78" t="s">
        <v>176</v>
      </c>
      <c r="E18" s="78" t="s">
        <v>176</v>
      </c>
      <c r="F18" s="78" t="s">
        <v>176</v>
      </c>
      <c r="G18" s="79"/>
    </row>
    <row r="19" spans="1:7" ht="13.8" thickTop="1" x14ac:dyDescent="0.25">
      <c r="B19" s="77" t="s">
        <v>177</v>
      </c>
      <c r="C19" s="77"/>
      <c r="D19" s="81"/>
      <c r="E19" s="81"/>
      <c r="F19" s="81"/>
      <c r="G19" s="81"/>
    </row>
    <row r="20" spans="1:7" x14ac:dyDescent="0.25">
      <c r="B20" s="77" t="s">
        <v>178</v>
      </c>
      <c r="C20" s="77"/>
      <c r="D20" s="81"/>
      <c r="E20" s="81"/>
      <c r="F20" s="81"/>
      <c r="G20" s="81"/>
    </row>
    <row r="21" spans="1:7" x14ac:dyDescent="0.25">
      <c r="B21" s="77" t="s">
        <v>179</v>
      </c>
      <c r="C21" s="77"/>
      <c r="D21" s="81"/>
      <c r="E21" s="81"/>
      <c r="F21" s="81"/>
      <c r="G21" s="81"/>
    </row>
    <row r="22" spans="1:7" x14ac:dyDescent="0.25">
      <c r="B22" s="77" t="s">
        <v>180</v>
      </c>
      <c r="C22" s="77"/>
      <c r="D22" s="81"/>
      <c r="E22" s="81"/>
      <c r="F22" s="81"/>
      <c r="G22" s="81"/>
    </row>
  </sheetData>
  <mergeCells count="1">
    <mergeCell ref="A6:H6"/>
  </mergeCells>
  <phoneticPr fontId="33" type="noConversion"/>
  <pageMargins left="0.78740157480314965" right="0.39370078740157483" top="1.5748031496062993" bottom="0.59055118110236227" header="0.19685039370078741" footer="0.19685039370078741"/>
  <pageSetup paperSize="9" scale="70" fitToHeight="0" orientation="landscape" r:id="rId1"/>
  <headerFooter>
    <oddHeader>&amp;L&amp;G&amp;C &amp;R&amp;G</oddHeader>
    <oddFooter>&amp;L &amp;CPágina &amp;P de &amp;N   Páginas
&amp;G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46"/>
  <sheetViews>
    <sheetView showGridLines="0" showOutlineSymbols="0" showWhiteSpace="0" view="pageBreakPreview" topLeftCell="A4" zoomScaleNormal="100" zoomScaleSheetLayoutView="100" workbookViewId="0">
      <selection activeCell="F7" sqref="F7:F41"/>
    </sheetView>
  </sheetViews>
  <sheetFormatPr defaultColWidth="9" defaultRowHeight="13.2" x14ac:dyDescent="0.25"/>
  <cols>
    <col min="1" max="2" width="10" style="9" bestFit="1" customWidth="1"/>
    <col min="3" max="3" width="60" style="65" bestFit="1" customWidth="1"/>
    <col min="4" max="8" width="10" style="9" bestFit="1" customWidth="1"/>
    <col min="9" max="11" width="15" style="9" bestFit="1" customWidth="1"/>
    <col min="12" max="16384" width="9" style="9"/>
  </cols>
  <sheetData>
    <row r="1" spans="1:28" x14ac:dyDescent="0.25">
      <c r="A1" s="62" t="str">
        <f>'05-Cronograma'!A1</f>
        <v>CLIENTE :  PREFEITURA MUNICIPAL DE VIANA-MA</v>
      </c>
    </row>
    <row r="2" spans="1:28" x14ac:dyDescent="0.25">
      <c r="A2" s="62" t="str">
        <f>'05-Cronograma'!A2</f>
        <v>OBJETO : CONSTRUÇÃO DE 18 SUBESTAÇÃO ÁEREA COMPLETA 75 KVA/13.800-380/220V  EM UNIDADES DE ENSINO BASICO DO MUNÍCIPIO</v>
      </c>
    </row>
    <row r="3" spans="1:28" x14ac:dyDescent="0.25">
      <c r="A3" s="62" t="str">
        <f>'05-Cronograma'!A3</f>
        <v>LOCAL:  SEDE</v>
      </c>
    </row>
    <row r="4" spans="1:28" ht="13.5" customHeight="1" x14ac:dyDescent="0.25">
      <c r="A4" s="62" t="str">
        <f>'05-Cronograma'!A4</f>
        <v>ENCARGOS SOCIAIS NÃO DESONERADOS (112,68%  MENSALISTA , 69,90%% HORISTA , ) DATA BASE DO SINAPI (04/2024), ORSE(05/2024),SBC(06/2023 / BDI=27,23%</v>
      </c>
    </row>
    <row r="5" spans="1:28" ht="16.2" x14ac:dyDescent="0.25">
      <c r="A5" s="299" t="s">
        <v>856</v>
      </c>
      <c r="B5" s="304"/>
      <c r="C5" s="304"/>
      <c r="D5" s="304"/>
      <c r="E5" s="304"/>
      <c r="F5" s="304"/>
      <c r="G5" s="304"/>
      <c r="H5" s="304"/>
      <c r="I5" s="304"/>
    </row>
    <row r="6" spans="1:28" ht="30" customHeight="1" x14ac:dyDescent="0.25">
      <c r="A6" s="108" t="s">
        <v>54</v>
      </c>
      <c r="B6" s="108" t="s">
        <v>55</v>
      </c>
      <c r="C6" s="108" t="s">
        <v>56</v>
      </c>
      <c r="D6" s="108" t="s">
        <v>57</v>
      </c>
      <c r="E6" s="108" t="s">
        <v>58</v>
      </c>
      <c r="F6" s="108" t="s">
        <v>854</v>
      </c>
      <c r="G6" s="108" t="s">
        <v>61</v>
      </c>
      <c r="H6" s="108" t="s">
        <v>62</v>
      </c>
      <c r="I6" s="108" t="s">
        <v>855</v>
      </c>
      <c r="J6" s="82"/>
      <c r="K6" s="82"/>
      <c r="L6" s="82"/>
      <c r="M6" s="82"/>
      <c r="N6" s="82"/>
      <c r="O6" s="82"/>
      <c r="P6" s="82"/>
      <c r="Q6" s="82"/>
      <c r="R6" s="82"/>
      <c r="S6" s="82"/>
      <c r="T6" s="82"/>
      <c r="U6" s="82"/>
      <c r="V6" s="82"/>
      <c r="W6" s="82"/>
      <c r="X6" s="82"/>
      <c r="Y6" s="82"/>
      <c r="Z6" s="82"/>
      <c r="AA6" s="82"/>
      <c r="AB6" s="82"/>
    </row>
    <row r="7" spans="1:28" x14ac:dyDescent="0.25">
      <c r="A7" s="112" t="s">
        <v>374</v>
      </c>
      <c r="B7" s="111" t="s">
        <v>297</v>
      </c>
      <c r="C7" s="111" t="s">
        <v>375</v>
      </c>
      <c r="D7" s="113" t="s">
        <v>25</v>
      </c>
      <c r="E7" s="112" t="s">
        <v>307</v>
      </c>
      <c r="F7" s="114"/>
      <c r="G7" s="112"/>
      <c r="H7" s="112"/>
      <c r="I7" s="112"/>
    </row>
    <row r="8" spans="1:28" x14ac:dyDescent="0.25">
      <c r="A8" s="112" t="s">
        <v>356</v>
      </c>
      <c r="B8" s="111" t="s">
        <v>297</v>
      </c>
      <c r="C8" s="111" t="s">
        <v>357</v>
      </c>
      <c r="D8" s="113" t="s">
        <v>49</v>
      </c>
      <c r="E8" s="112" t="s">
        <v>835</v>
      </c>
      <c r="F8" s="112"/>
      <c r="G8" s="112"/>
      <c r="H8" s="112"/>
      <c r="I8" s="112"/>
    </row>
    <row r="9" spans="1:28" ht="39.6" x14ac:dyDescent="0.25">
      <c r="A9" s="112" t="s">
        <v>371</v>
      </c>
      <c r="B9" s="111" t="s">
        <v>24</v>
      </c>
      <c r="C9" s="111" t="s">
        <v>372</v>
      </c>
      <c r="D9" s="113" t="s">
        <v>25</v>
      </c>
      <c r="E9" s="112" t="s">
        <v>307</v>
      </c>
      <c r="F9" s="112"/>
      <c r="G9" s="112"/>
      <c r="H9" s="112"/>
      <c r="I9" s="112"/>
    </row>
    <row r="10" spans="1:28" x14ac:dyDescent="0.25">
      <c r="A10" s="112" t="s">
        <v>359</v>
      </c>
      <c r="B10" s="111" t="s">
        <v>297</v>
      </c>
      <c r="C10" s="111" t="s">
        <v>360</v>
      </c>
      <c r="D10" s="113" t="s">
        <v>49</v>
      </c>
      <c r="E10" s="112" t="s">
        <v>836</v>
      </c>
      <c r="F10" s="112"/>
      <c r="G10" s="112"/>
      <c r="H10" s="112"/>
      <c r="I10" s="112"/>
    </row>
    <row r="11" spans="1:28" ht="52.8" x14ac:dyDescent="0.25">
      <c r="A11" s="112" t="s">
        <v>368</v>
      </c>
      <c r="B11" s="111" t="s">
        <v>24</v>
      </c>
      <c r="C11" s="111" t="s">
        <v>369</v>
      </c>
      <c r="D11" s="113" t="s">
        <v>25</v>
      </c>
      <c r="E11" s="112" t="s">
        <v>307</v>
      </c>
      <c r="F11" s="112"/>
      <c r="G11" s="112"/>
      <c r="H11" s="112"/>
      <c r="I11" s="112"/>
    </row>
    <row r="12" spans="1:28" ht="26.4" x14ac:dyDescent="0.25">
      <c r="A12" s="112" t="s">
        <v>362</v>
      </c>
      <c r="B12" s="111" t="s">
        <v>21</v>
      </c>
      <c r="C12" s="111" t="s">
        <v>363</v>
      </c>
      <c r="D12" s="113" t="s">
        <v>38</v>
      </c>
      <c r="E12" s="112" t="s">
        <v>837</v>
      </c>
      <c r="F12" s="112"/>
      <c r="G12" s="112"/>
      <c r="H12" s="112"/>
      <c r="I12" s="112"/>
    </row>
    <row r="13" spans="1:28" ht="52.8" x14ac:dyDescent="0.25">
      <c r="A13" s="112" t="s">
        <v>31</v>
      </c>
      <c r="B13" s="111" t="s">
        <v>21</v>
      </c>
      <c r="C13" s="111" t="s">
        <v>32</v>
      </c>
      <c r="D13" s="113" t="s">
        <v>33</v>
      </c>
      <c r="E13" s="112" t="s">
        <v>838</v>
      </c>
      <c r="F13" s="112"/>
      <c r="G13" s="112"/>
      <c r="H13" s="112"/>
      <c r="I13" s="112"/>
    </row>
    <row r="14" spans="1:28" ht="52.8" x14ac:dyDescent="0.25">
      <c r="A14" s="112" t="s">
        <v>365</v>
      </c>
      <c r="B14" s="111" t="s">
        <v>24</v>
      </c>
      <c r="C14" s="111" t="s">
        <v>366</v>
      </c>
      <c r="D14" s="113" t="s">
        <v>25</v>
      </c>
      <c r="E14" s="112" t="s">
        <v>307</v>
      </c>
      <c r="F14" s="112"/>
      <c r="G14" s="112"/>
      <c r="H14" s="112"/>
      <c r="I14" s="112"/>
    </row>
    <row r="15" spans="1:28" ht="39.6" x14ac:dyDescent="0.25">
      <c r="A15" s="112" t="s">
        <v>353</v>
      </c>
      <c r="B15" s="111" t="s">
        <v>21</v>
      </c>
      <c r="C15" s="111" t="s">
        <v>354</v>
      </c>
      <c r="D15" s="113" t="s">
        <v>49</v>
      </c>
      <c r="E15" s="112" t="s">
        <v>839</v>
      </c>
      <c r="F15" s="112"/>
      <c r="G15" s="112"/>
      <c r="H15" s="112"/>
      <c r="I15" s="112"/>
    </row>
    <row r="16" spans="1:28" x14ac:dyDescent="0.25">
      <c r="A16" s="112" t="s">
        <v>332</v>
      </c>
      <c r="B16" s="111" t="s">
        <v>24</v>
      </c>
      <c r="C16" s="111" t="s">
        <v>333</v>
      </c>
      <c r="D16" s="113" t="s">
        <v>334</v>
      </c>
      <c r="E16" s="112" t="s">
        <v>308</v>
      </c>
      <c r="F16" s="112"/>
      <c r="G16" s="112"/>
      <c r="H16" s="112"/>
      <c r="I16" s="112"/>
    </row>
    <row r="17" spans="1:9" ht="26.4" x14ac:dyDescent="0.25">
      <c r="A17" s="112" t="s">
        <v>377</v>
      </c>
      <c r="B17" s="111" t="s">
        <v>21</v>
      </c>
      <c r="C17" s="111" t="s">
        <v>378</v>
      </c>
      <c r="D17" s="113" t="s">
        <v>25</v>
      </c>
      <c r="E17" s="112" t="s">
        <v>307</v>
      </c>
      <c r="F17" s="112"/>
      <c r="G17" s="112"/>
      <c r="H17" s="112"/>
      <c r="I17" s="112"/>
    </row>
    <row r="18" spans="1:9" ht="39.6" x14ac:dyDescent="0.25">
      <c r="A18" s="112" t="s">
        <v>411</v>
      </c>
      <c r="B18" s="111" t="s">
        <v>21</v>
      </c>
      <c r="C18" s="111" t="s">
        <v>412</v>
      </c>
      <c r="D18" s="113" t="s">
        <v>28</v>
      </c>
      <c r="E18" s="112" t="s">
        <v>840</v>
      </c>
      <c r="F18" s="112"/>
      <c r="G18" s="112"/>
      <c r="H18" s="112"/>
      <c r="I18" s="112"/>
    </row>
    <row r="19" spans="1:9" ht="26.4" x14ac:dyDescent="0.25">
      <c r="A19" s="112" t="s">
        <v>347</v>
      </c>
      <c r="B19" s="111" t="s">
        <v>21</v>
      </c>
      <c r="C19" s="111" t="s">
        <v>348</v>
      </c>
      <c r="D19" s="113" t="s">
        <v>38</v>
      </c>
      <c r="E19" s="112" t="s">
        <v>841</v>
      </c>
      <c r="F19" s="112"/>
      <c r="G19" s="112"/>
      <c r="H19" s="112"/>
      <c r="I19" s="112"/>
    </row>
    <row r="20" spans="1:9" ht="39.6" x14ac:dyDescent="0.25">
      <c r="A20" s="112" t="s">
        <v>399</v>
      </c>
      <c r="B20" s="111" t="s">
        <v>21</v>
      </c>
      <c r="C20" s="111" t="s">
        <v>400</v>
      </c>
      <c r="D20" s="113" t="s">
        <v>51</v>
      </c>
      <c r="E20" s="112" t="s">
        <v>842</v>
      </c>
      <c r="F20" s="112"/>
      <c r="G20" s="112"/>
      <c r="H20" s="112"/>
      <c r="I20" s="112"/>
    </row>
    <row r="21" spans="1:9" ht="39.6" x14ac:dyDescent="0.25">
      <c r="A21" s="112" t="s">
        <v>408</v>
      </c>
      <c r="B21" s="111" t="s">
        <v>21</v>
      </c>
      <c r="C21" s="111" t="s">
        <v>409</v>
      </c>
      <c r="D21" s="113" t="s">
        <v>28</v>
      </c>
      <c r="E21" s="112" t="s">
        <v>843</v>
      </c>
      <c r="F21" s="112"/>
      <c r="G21" s="112"/>
      <c r="H21" s="112"/>
      <c r="I21" s="112"/>
    </row>
    <row r="22" spans="1:9" ht="26.4" x14ac:dyDescent="0.25">
      <c r="A22" s="112" t="s">
        <v>402</v>
      </c>
      <c r="B22" s="111" t="s">
        <v>21</v>
      </c>
      <c r="C22" s="111" t="s">
        <v>403</v>
      </c>
      <c r="D22" s="113" t="s">
        <v>38</v>
      </c>
      <c r="E22" s="112" t="s">
        <v>844</v>
      </c>
      <c r="F22" s="112"/>
      <c r="G22" s="112"/>
      <c r="H22" s="112"/>
      <c r="I22" s="112"/>
    </row>
    <row r="23" spans="1:9" ht="39.6" x14ac:dyDescent="0.25">
      <c r="A23" s="112" t="s">
        <v>396</v>
      </c>
      <c r="B23" s="111" t="s">
        <v>21</v>
      </c>
      <c r="C23" s="111" t="s">
        <v>397</v>
      </c>
      <c r="D23" s="113" t="s">
        <v>51</v>
      </c>
      <c r="E23" s="112" t="s">
        <v>845</v>
      </c>
      <c r="F23" s="112"/>
      <c r="G23" s="112"/>
      <c r="H23" s="112"/>
      <c r="I23" s="112"/>
    </row>
    <row r="24" spans="1:9" ht="26.4" x14ac:dyDescent="0.25">
      <c r="A24" s="112" t="s">
        <v>387</v>
      </c>
      <c r="B24" s="111" t="s">
        <v>21</v>
      </c>
      <c r="C24" s="111" t="s">
        <v>388</v>
      </c>
      <c r="D24" s="113" t="s">
        <v>49</v>
      </c>
      <c r="E24" s="112" t="s">
        <v>837</v>
      </c>
      <c r="F24" s="112"/>
      <c r="G24" s="112"/>
      <c r="H24" s="112"/>
      <c r="I24" s="112"/>
    </row>
    <row r="25" spans="1:9" x14ac:dyDescent="0.25">
      <c r="A25" s="112" t="s">
        <v>337</v>
      </c>
      <c r="B25" s="111" t="s">
        <v>24</v>
      </c>
      <c r="C25" s="111" t="s">
        <v>338</v>
      </c>
      <c r="D25" s="113" t="s">
        <v>25</v>
      </c>
      <c r="E25" s="112" t="s">
        <v>306</v>
      </c>
      <c r="F25" s="112"/>
      <c r="G25" s="112"/>
      <c r="H25" s="112"/>
      <c r="I25" s="112"/>
    </row>
    <row r="26" spans="1:9" x14ac:dyDescent="0.25">
      <c r="A26" s="112" t="s">
        <v>420</v>
      </c>
      <c r="B26" s="111" t="s">
        <v>24</v>
      </c>
      <c r="C26" s="111" t="s">
        <v>421</v>
      </c>
      <c r="D26" s="113" t="s">
        <v>25</v>
      </c>
      <c r="E26" s="112" t="s">
        <v>306</v>
      </c>
      <c r="F26" s="112"/>
      <c r="G26" s="112"/>
      <c r="H26" s="112"/>
      <c r="I26" s="112"/>
    </row>
    <row r="27" spans="1:9" ht="26.4" x14ac:dyDescent="0.25">
      <c r="A27" s="112" t="s">
        <v>405</v>
      </c>
      <c r="B27" s="111" t="s">
        <v>21</v>
      </c>
      <c r="C27" s="111" t="s">
        <v>406</v>
      </c>
      <c r="D27" s="113" t="s">
        <v>38</v>
      </c>
      <c r="E27" s="112" t="s">
        <v>844</v>
      </c>
      <c r="F27" s="112"/>
      <c r="G27" s="112"/>
      <c r="H27" s="112"/>
      <c r="I27" s="112"/>
    </row>
    <row r="28" spans="1:9" ht="26.4" x14ac:dyDescent="0.25">
      <c r="A28" s="112" t="s">
        <v>393</v>
      </c>
      <c r="B28" s="111" t="s">
        <v>21</v>
      </c>
      <c r="C28" s="111" t="s">
        <v>394</v>
      </c>
      <c r="D28" s="113" t="s">
        <v>38</v>
      </c>
      <c r="E28" s="112" t="s">
        <v>846</v>
      </c>
      <c r="F28" s="112"/>
      <c r="G28" s="112"/>
      <c r="H28" s="112"/>
      <c r="I28" s="112"/>
    </row>
    <row r="29" spans="1:9" ht="26.4" x14ac:dyDescent="0.25">
      <c r="A29" s="112" t="s">
        <v>414</v>
      </c>
      <c r="B29" s="111" t="s">
        <v>21</v>
      </c>
      <c r="C29" s="111" t="s">
        <v>415</v>
      </c>
      <c r="D29" s="113" t="s">
        <v>28</v>
      </c>
      <c r="E29" s="112" t="s">
        <v>840</v>
      </c>
      <c r="F29" s="112"/>
      <c r="G29" s="112"/>
      <c r="H29" s="112"/>
      <c r="I29" s="112"/>
    </row>
    <row r="30" spans="1:9" ht="39.6" x14ac:dyDescent="0.25">
      <c r="A30" s="112" t="s">
        <v>383</v>
      </c>
      <c r="B30" s="111" t="s">
        <v>24</v>
      </c>
      <c r="C30" s="111" t="s">
        <v>384</v>
      </c>
      <c r="D30" s="113" t="s">
        <v>25</v>
      </c>
      <c r="E30" s="112" t="s">
        <v>307</v>
      </c>
      <c r="F30" s="112"/>
      <c r="G30" s="112"/>
      <c r="H30" s="112"/>
      <c r="I30" s="112"/>
    </row>
    <row r="31" spans="1:9" ht="26.4" x14ac:dyDescent="0.25">
      <c r="A31" s="112" t="s">
        <v>350</v>
      </c>
      <c r="B31" s="111" t="s">
        <v>21</v>
      </c>
      <c r="C31" s="111" t="s">
        <v>351</v>
      </c>
      <c r="D31" s="113" t="s">
        <v>38</v>
      </c>
      <c r="E31" s="112" t="s">
        <v>847</v>
      </c>
      <c r="F31" s="112"/>
      <c r="G31" s="112"/>
      <c r="H31" s="112"/>
      <c r="I31" s="112"/>
    </row>
    <row r="32" spans="1:9" ht="39.6" x14ac:dyDescent="0.25">
      <c r="A32" s="112" t="s">
        <v>335</v>
      </c>
      <c r="B32" s="111" t="s">
        <v>21</v>
      </c>
      <c r="C32" s="111" t="s">
        <v>336</v>
      </c>
      <c r="D32" s="113" t="s">
        <v>298</v>
      </c>
      <c r="E32" s="112" t="s">
        <v>308</v>
      </c>
      <c r="F32" s="112"/>
      <c r="G32" s="112"/>
      <c r="H32" s="112"/>
      <c r="I32" s="112"/>
    </row>
    <row r="33" spans="1:9" ht="26.4" x14ac:dyDescent="0.25">
      <c r="A33" s="112" t="s">
        <v>50</v>
      </c>
      <c r="B33" s="111" t="s">
        <v>21</v>
      </c>
      <c r="C33" s="111" t="s">
        <v>391</v>
      </c>
      <c r="D33" s="113" t="s">
        <v>28</v>
      </c>
      <c r="E33" s="112" t="s">
        <v>848</v>
      </c>
      <c r="F33" s="112"/>
      <c r="G33" s="112"/>
      <c r="H33" s="112"/>
      <c r="I33" s="112"/>
    </row>
    <row r="34" spans="1:9" ht="26.4" x14ac:dyDescent="0.25">
      <c r="A34" s="112" t="s">
        <v>311</v>
      </c>
      <c r="B34" s="111" t="s">
        <v>21</v>
      </c>
      <c r="C34" s="111" t="s">
        <v>312</v>
      </c>
      <c r="D34" s="113" t="s">
        <v>28</v>
      </c>
      <c r="E34" s="112" t="s">
        <v>849</v>
      </c>
      <c r="F34" s="112"/>
      <c r="G34" s="112"/>
      <c r="H34" s="112"/>
      <c r="I34" s="112"/>
    </row>
    <row r="35" spans="1:9" ht="39.6" x14ac:dyDescent="0.25">
      <c r="A35" s="112" t="s">
        <v>339</v>
      </c>
      <c r="B35" s="111" t="s">
        <v>21</v>
      </c>
      <c r="C35" s="111" t="s">
        <v>340</v>
      </c>
      <c r="D35" s="113" t="s">
        <v>25</v>
      </c>
      <c r="E35" s="112" t="s">
        <v>850</v>
      </c>
      <c r="F35" s="112"/>
      <c r="G35" s="112"/>
      <c r="H35" s="112"/>
      <c r="I35" s="112"/>
    </row>
    <row r="36" spans="1:9" ht="26.4" x14ac:dyDescent="0.25">
      <c r="A36" s="112" t="s">
        <v>344</v>
      </c>
      <c r="B36" s="111" t="s">
        <v>21</v>
      </c>
      <c r="C36" s="111" t="s">
        <v>345</v>
      </c>
      <c r="D36" s="113" t="s">
        <v>48</v>
      </c>
      <c r="E36" s="112" t="s">
        <v>851</v>
      </c>
      <c r="F36" s="112"/>
      <c r="G36" s="112"/>
      <c r="H36" s="112"/>
      <c r="I36" s="112"/>
    </row>
    <row r="37" spans="1:9" ht="26.4" x14ac:dyDescent="0.25">
      <c r="A37" s="112" t="s">
        <v>380</v>
      </c>
      <c r="B37" s="111" t="s">
        <v>21</v>
      </c>
      <c r="C37" s="111" t="s">
        <v>381</v>
      </c>
      <c r="D37" s="113" t="s">
        <v>25</v>
      </c>
      <c r="E37" s="112" t="s">
        <v>307</v>
      </c>
      <c r="F37" s="112"/>
      <c r="G37" s="112"/>
      <c r="H37" s="112"/>
      <c r="I37" s="112"/>
    </row>
    <row r="38" spans="1:9" x14ac:dyDescent="0.25">
      <c r="A38" s="112" t="s">
        <v>42</v>
      </c>
      <c r="B38" s="111" t="s">
        <v>21</v>
      </c>
      <c r="C38" s="111" t="s">
        <v>43</v>
      </c>
      <c r="D38" s="113" t="s">
        <v>28</v>
      </c>
      <c r="E38" s="112" t="s">
        <v>852</v>
      </c>
      <c r="F38" s="112"/>
      <c r="G38" s="112"/>
      <c r="H38" s="112"/>
      <c r="I38" s="112"/>
    </row>
    <row r="39" spans="1:9" ht="26.4" x14ac:dyDescent="0.25">
      <c r="A39" s="112" t="s">
        <v>417</v>
      </c>
      <c r="B39" s="111" t="s">
        <v>21</v>
      </c>
      <c r="C39" s="111" t="s">
        <v>418</v>
      </c>
      <c r="D39" s="113" t="s">
        <v>28</v>
      </c>
      <c r="E39" s="112" t="s">
        <v>843</v>
      </c>
      <c r="F39" s="112"/>
      <c r="G39" s="112"/>
      <c r="H39" s="112"/>
      <c r="I39" s="112"/>
    </row>
    <row r="40" spans="1:9" ht="39.6" x14ac:dyDescent="0.25">
      <c r="A40" s="112" t="s">
        <v>44</v>
      </c>
      <c r="B40" s="111" t="s">
        <v>21</v>
      </c>
      <c r="C40" s="111" t="s">
        <v>45</v>
      </c>
      <c r="D40" s="113" t="s">
        <v>38</v>
      </c>
      <c r="E40" s="112" t="s">
        <v>853</v>
      </c>
      <c r="F40" s="112"/>
      <c r="G40" s="112"/>
      <c r="H40" s="112"/>
      <c r="I40" s="112"/>
    </row>
    <row r="41" spans="1:9" x14ac:dyDescent="0.25">
      <c r="A41" s="112" t="s">
        <v>419</v>
      </c>
      <c r="B41" s="111" t="s">
        <v>24</v>
      </c>
      <c r="C41" s="111" t="s">
        <v>52</v>
      </c>
      <c r="D41" s="113" t="s">
        <v>28</v>
      </c>
      <c r="E41" s="112" t="s">
        <v>852</v>
      </c>
      <c r="F41" s="112"/>
      <c r="G41" s="112"/>
      <c r="H41" s="112"/>
      <c r="I41" s="112"/>
    </row>
    <row r="42" spans="1:9" x14ac:dyDescent="0.25">
      <c r="A42" s="183"/>
      <c r="B42" s="183"/>
      <c r="C42" s="183"/>
      <c r="D42" s="183"/>
      <c r="E42" s="183"/>
      <c r="F42" s="183"/>
      <c r="G42" s="183"/>
      <c r="H42" s="183"/>
      <c r="I42" s="183"/>
    </row>
    <row r="43" spans="1:9" x14ac:dyDescent="0.25">
      <c r="A43" s="301"/>
      <c r="B43" s="301"/>
      <c r="C43" s="301"/>
      <c r="D43" s="84"/>
      <c r="E43" s="302" t="s">
        <v>11</v>
      </c>
      <c r="F43" s="301"/>
      <c r="G43" s="303"/>
      <c r="H43" s="301"/>
      <c r="I43" s="301"/>
    </row>
    <row r="44" spans="1:9" x14ac:dyDescent="0.25">
      <c r="A44" s="301"/>
      <c r="B44" s="301"/>
      <c r="C44" s="301"/>
      <c r="D44" s="84"/>
      <c r="E44" s="302" t="s">
        <v>12</v>
      </c>
      <c r="F44" s="301"/>
      <c r="G44" s="303"/>
      <c r="H44" s="301"/>
      <c r="I44" s="301"/>
    </row>
    <row r="45" spans="1:9" x14ac:dyDescent="0.25">
      <c r="A45" s="301"/>
      <c r="B45" s="301"/>
      <c r="C45" s="301"/>
      <c r="D45" s="84"/>
      <c r="E45" s="302" t="s">
        <v>13</v>
      </c>
      <c r="F45" s="301"/>
      <c r="G45" s="303"/>
      <c r="H45" s="301"/>
      <c r="I45" s="301"/>
    </row>
    <row r="46" spans="1:9" x14ac:dyDescent="0.25">
      <c r="A46" s="301"/>
      <c r="B46" s="301"/>
      <c r="C46" s="301"/>
      <c r="D46" s="84"/>
      <c r="E46" s="302"/>
      <c r="F46" s="301"/>
      <c r="G46" s="303"/>
      <c r="H46" s="301"/>
      <c r="I46" s="301"/>
    </row>
  </sheetData>
  <mergeCells count="13">
    <mergeCell ref="A5:I5"/>
    <mergeCell ref="A43:C43"/>
    <mergeCell ref="E43:F43"/>
    <mergeCell ref="G43:I43"/>
    <mergeCell ref="A44:C44"/>
    <mergeCell ref="E44:F44"/>
    <mergeCell ref="G44:I44"/>
    <mergeCell ref="A45:C45"/>
    <mergeCell ref="E45:F45"/>
    <mergeCell ref="G45:I45"/>
    <mergeCell ref="A46:C46"/>
    <mergeCell ref="E46:F46"/>
    <mergeCell ref="G46:I46"/>
  </mergeCells>
  <pageMargins left="0.78740157480314965" right="0.39370078740157483" top="1.5748031496062993" bottom="0.59055118110236227" header="0.19685039370078741" footer="0.19685039370078741"/>
  <pageSetup paperSize="9" scale="56" fitToHeight="0" orientation="portrait" r:id="rId1"/>
  <headerFooter>
    <oddHeader>&amp;L&amp;G&amp;C &amp;R&amp;G</oddHeader>
    <oddFooter>&amp;L &amp;CPágina &amp;P de &amp;N   Páginas
&amp;G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166"/>
  <sheetViews>
    <sheetView showGridLines="0" showOutlineSymbols="0" showWhiteSpace="0" view="pageBreakPreview" zoomScale="85" zoomScaleNormal="100" zoomScaleSheetLayoutView="85" workbookViewId="0">
      <selection activeCell="F8" sqref="F8:M146"/>
    </sheetView>
  </sheetViews>
  <sheetFormatPr defaultRowHeight="13.8" x14ac:dyDescent="0.25"/>
  <cols>
    <col min="1" max="1" width="9.69921875" bestFit="1" customWidth="1"/>
    <col min="2" max="2" width="8.8984375" bestFit="1" customWidth="1"/>
    <col min="3" max="3" width="59.8984375" bestFit="1" customWidth="1"/>
    <col min="4" max="4" width="7.3984375" bestFit="1" customWidth="1"/>
    <col min="5" max="5" width="6.3984375" bestFit="1" customWidth="1"/>
    <col min="6" max="6" width="9.5" style="221" bestFit="1" customWidth="1"/>
    <col min="7" max="7" width="6.5" bestFit="1" customWidth="1"/>
    <col min="8" max="8" width="10.69921875" bestFit="1" customWidth="1"/>
    <col min="9" max="9" width="6.5" bestFit="1" customWidth="1"/>
    <col min="10" max="10" width="9" bestFit="1" customWidth="1"/>
    <col min="11" max="11" width="6.5" bestFit="1" customWidth="1"/>
    <col min="12" max="12" width="9" bestFit="1" customWidth="1"/>
    <col min="13" max="13" width="6.8984375" bestFit="1" customWidth="1"/>
    <col min="14" max="14" width="15.59765625" bestFit="1" customWidth="1"/>
    <col min="15" max="15" width="14" bestFit="1" customWidth="1"/>
    <col min="16" max="16" width="13" bestFit="1" customWidth="1"/>
    <col min="17" max="17" width="15" bestFit="1" customWidth="1"/>
  </cols>
  <sheetData>
    <row r="1" spans="1:17" x14ac:dyDescent="0.25">
      <c r="A1" s="222" t="str">
        <f>'01-Resumo do Orçamento'!A1</f>
        <v>CLIENTE :  PREFEITURA MUNICIPAL DE VIANA-MA</v>
      </c>
    </row>
    <row r="2" spans="1:17" x14ac:dyDescent="0.25">
      <c r="A2" s="222" t="str">
        <f>'01-Resumo do Orçamento'!A2</f>
        <v>OBJETO : CONSTRUÇÃO DE 18 SUBESTAÇÃO ÁEREA COMPLETA 75 KVA/13.800-380/220V  EM UNIDADES DE ENSINO BASICO DO MUNÍCIPIO</v>
      </c>
    </row>
    <row r="3" spans="1:17" x14ac:dyDescent="0.25">
      <c r="A3" s="222" t="str">
        <f>'01-Resumo do Orçamento'!A3</f>
        <v>LOCAL:  SEDE</v>
      </c>
    </row>
    <row r="4" spans="1:17" x14ac:dyDescent="0.25">
      <c r="A4" s="222" t="str">
        <f>'01-Resumo do Orçamento'!A4</f>
        <v>ENCARGOS SOCIAIS NÃO DESONERADOS (112,68%  MENSALISTA , 69,90%% HORISTA , ) DATA BASE DO SINAPI (04/2024), ORSE(05/2024),SBC(06/2023 / BDI=27,23%</v>
      </c>
      <c r="B4" s="196"/>
      <c r="C4" s="196"/>
      <c r="D4" s="196"/>
      <c r="E4" s="197"/>
      <c r="F4" s="216"/>
      <c r="G4" s="197"/>
      <c r="H4" s="197"/>
      <c r="I4" s="197"/>
      <c r="J4" s="197"/>
    </row>
    <row r="5" spans="1:17" ht="17.399999999999999" x14ac:dyDescent="0.25">
      <c r="A5" s="312" t="s">
        <v>857</v>
      </c>
      <c r="B5" s="313"/>
      <c r="C5" s="313"/>
      <c r="D5" s="313"/>
      <c r="E5" s="313"/>
      <c r="F5" s="313"/>
      <c r="G5" s="313"/>
      <c r="H5" s="313"/>
      <c r="I5" s="313"/>
      <c r="J5" s="313"/>
      <c r="K5" s="313"/>
      <c r="L5" s="313"/>
      <c r="M5" s="313"/>
      <c r="N5" s="313"/>
      <c r="O5" s="313"/>
    </row>
    <row r="6" spans="1:17" ht="17.399999999999999" x14ac:dyDescent="0.25">
      <c r="A6" s="314" t="s">
        <v>54</v>
      </c>
      <c r="B6" s="314" t="s">
        <v>55</v>
      </c>
      <c r="C6" s="314" t="s">
        <v>56</v>
      </c>
      <c r="D6" s="314" t="s">
        <v>858</v>
      </c>
      <c r="E6" s="314" t="s">
        <v>17</v>
      </c>
      <c r="F6" s="217" t="s">
        <v>58</v>
      </c>
      <c r="G6" s="212"/>
      <c r="H6" s="315" t="s">
        <v>59</v>
      </c>
      <c r="I6" s="316"/>
      <c r="J6" s="212" t="s">
        <v>61</v>
      </c>
      <c r="K6" s="212"/>
      <c r="L6" s="212"/>
      <c r="M6" s="314" t="s">
        <v>859</v>
      </c>
      <c r="N6" s="314" t="s">
        <v>860</v>
      </c>
      <c r="O6" s="314" t="s">
        <v>861</v>
      </c>
      <c r="P6" s="309"/>
      <c r="Q6" s="309"/>
    </row>
    <row r="7" spans="1:17" ht="17.399999999999999" x14ac:dyDescent="0.25">
      <c r="A7" s="314"/>
      <c r="B7" s="314"/>
      <c r="C7" s="314"/>
      <c r="D7" s="314"/>
      <c r="E7" s="314"/>
      <c r="F7" s="217" t="s">
        <v>862</v>
      </c>
      <c r="G7" s="212" t="s">
        <v>863</v>
      </c>
      <c r="H7" s="212" t="s">
        <v>862</v>
      </c>
      <c r="I7" s="212" t="s">
        <v>863</v>
      </c>
      <c r="J7" s="212" t="s">
        <v>862</v>
      </c>
      <c r="K7" s="212" t="s">
        <v>863</v>
      </c>
      <c r="L7" s="212" t="s">
        <v>864</v>
      </c>
      <c r="M7" s="314"/>
      <c r="N7" s="314"/>
      <c r="O7" s="314"/>
      <c r="P7" s="311"/>
      <c r="Q7" s="311"/>
    </row>
    <row r="8" spans="1:17" x14ac:dyDescent="0.25">
      <c r="A8" s="198" t="s">
        <v>437</v>
      </c>
      <c r="B8" s="199" t="s">
        <v>297</v>
      </c>
      <c r="C8" s="199" t="s">
        <v>357</v>
      </c>
      <c r="D8" s="199" t="s">
        <v>878</v>
      </c>
      <c r="E8" s="200" t="s">
        <v>49</v>
      </c>
      <c r="F8" s="201"/>
      <c r="G8" s="198"/>
      <c r="H8" s="198"/>
      <c r="I8" s="198"/>
      <c r="J8" s="201"/>
      <c r="K8" s="198"/>
      <c r="L8" s="201"/>
      <c r="M8" s="213"/>
      <c r="N8" s="201"/>
      <c r="O8" s="213"/>
    </row>
    <row r="9" spans="1:17" ht="39.6" x14ac:dyDescent="0.25">
      <c r="A9" s="198" t="s">
        <v>531</v>
      </c>
      <c r="B9" s="199" t="s">
        <v>297</v>
      </c>
      <c r="C9" s="199" t="s">
        <v>532</v>
      </c>
      <c r="D9" s="199" t="s">
        <v>878</v>
      </c>
      <c r="E9" s="200" t="s">
        <v>25</v>
      </c>
      <c r="F9" s="201"/>
      <c r="G9" s="198"/>
      <c r="H9" s="201"/>
      <c r="I9" s="198"/>
      <c r="J9" s="201"/>
      <c r="K9" s="198"/>
      <c r="L9" s="201"/>
      <c r="M9" s="213"/>
      <c r="N9" s="201"/>
      <c r="O9" s="213"/>
    </row>
    <row r="10" spans="1:17" ht="26.4" x14ac:dyDescent="0.25">
      <c r="A10" s="198" t="s">
        <v>463</v>
      </c>
      <c r="B10" s="199" t="s">
        <v>21</v>
      </c>
      <c r="C10" s="199" t="s">
        <v>464</v>
      </c>
      <c r="D10" s="199" t="s">
        <v>878</v>
      </c>
      <c r="E10" s="200" t="s">
        <v>25</v>
      </c>
      <c r="F10" s="201"/>
      <c r="G10" s="198"/>
      <c r="H10" s="201"/>
      <c r="I10" s="198"/>
      <c r="J10" s="201"/>
      <c r="K10" s="198"/>
      <c r="L10" s="201"/>
      <c r="M10" s="213"/>
      <c r="N10" s="201"/>
      <c r="O10" s="213"/>
    </row>
    <row r="11" spans="1:17" x14ac:dyDescent="0.25">
      <c r="A11" s="198" t="s">
        <v>442</v>
      </c>
      <c r="B11" s="199" t="s">
        <v>297</v>
      </c>
      <c r="C11" s="199" t="s">
        <v>360</v>
      </c>
      <c r="D11" s="199" t="s">
        <v>878</v>
      </c>
      <c r="E11" s="200" t="s">
        <v>49</v>
      </c>
      <c r="F11" s="201"/>
      <c r="G11" s="198"/>
      <c r="H11" s="198"/>
      <c r="I11" s="198"/>
      <c r="J11" s="201"/>
      <c r="K11" s="198"/>
      <c r="L11" s="201"/>
      <c r="M11" s="213"/>
      <c r="N11" s="201"/>
      <c r="O11" s="213"/>
    </row>
    <row r="12" spans="1:17" ht="52.8" x14ac:dyDescent="0.25">
      <c r="A12" s="198" t="s">
        <v>467</v>
      </c>
      <c r="B12" s="199" t="s">
        <v>21</v>
      </c>
      <c r="C12" s="199" t="s">
        <v>468</v>
      </c>
      <c r="D12" s="199" t="s">
        <v>878</v>
      </c>
      <c r="E12" s="200" t="s">
        <v>25</v>
      </c>
      <c r="F12" s="201"/>
      <c r="G12" s="198"/>
      <c r="H12" s="201"/>
      <c r="I12" s="198"/>
      <c r="J12" s="201"/>
      <c r="K12" s="198"/>
      <c r="L12" s="201"/>
      <c r="M12" s="213"/>
      <c r="N12" s="201"/>
      <c r="O12" s="213"/>
    </row>
    <row r="13" spans="1:17" ht="26.4" x14ac:dyDescent="0.25">
      <c r="A13" s="198" t="s">
        <v>503</v>
      </c>
      <c r="B13" s="199" t="s">
        <v>297</v>
      </c>
      <c r="C13" s="199" t="s">
        <v>504</v>
      </c>
      <c r="D13" s="199" t="s">
        <v>878</v>
      </c>
      <c r="E13" s="200" t="s">
        <v>25</v>
      </c>
      <c r="F13" s="201"/>
      <c r="G13" s="198"/>
      <c r="H13" s="201"/>
      <c r="I13" s="198"/>
      <c r="J13" s="201"/>
      <c r="K13" s="198"/>
      <c r="L13" s="201"/>
      <c r="M13" s="213"/>
      <c r="N13" s="201"/>
      <c r="O13" s="213"/>
    </row>
    <row r="14" spans="1:17" x14ac:dyDescent="0.25">
      <c r="A14" s="198" t="s">
        <v>39</v>
      </c>
      <c r="B14" s="199" t="s">
        <v>21</v>
      </c>
      <c r="C14" s="199" t="s">
        <v>40</v>
      </c>
      <c r="D14" s="199" t="s">
        <v>878</v>
      </c>
      <c r="E14" s="200" t="s">
        <v>41</v>
      </c>
      <c r="F14" s="201"/>
      <c r="G14" s="198"/>
      <c r="H14" s="198"/>
      <c r="I14" s="198"/>
      <c r="J14" s="201"/>
      <c r="K14" s="198"/>
      <c r="L14" s="201"/>
      <c r="M14" s="213"/>
      <c r="N14" s="201"/>
      <c r="O14" s="213"/>
    </row>
    <row r="15" spans="1:17" ht="26.4" x14ac:dyDescent="0.25">
      <c r="A15" s="198" t="s">
        <v>501</v>
      </c>
      <c r="B15" s="199" t="s">
        <v>297</v>
      </c>
      <c r="C15" s="199" t="s">
        <v>502</v>
      </c>
      <c r="D15" s="199" t="s">
        <v>878</v>
      </c>
      <c r="E15" s="200" t="s">
        <v>25</v>
      </c>
      <c r="F15" s="201"/>
      <c r="G15" s="198"/>
      <c r="H15" s="201"/>
      <c r="I15" s="198"/>
      <c r="J15" s="201"/>
      <c r="K15" s="198"/>
      <c r="L15" s="201"/>
      <c r="M15" s="213"/>
      <c r="N15" s="201"/>
      <c r="O15" s="213"/>
    </row>
    <row r="16" spans="1:17" x14ac:dyDescent="0.25">
      <c r="A16" s="198" t="s">
        <v>438</v>
      </c>
      <c r="B16" s="199" t="s">
        <v>297</v>
      </c>
      <c r="C16" s="199" t="s">
        <v>439</v>
      </c>
      <c r="D16" s="199" t="s">
        <v>879</v>
      </c>
      <c r="E16" s="200" t="s">
        <v>22</v>
      </c>
      <c r="F16" s="201"/>
      <c r="G16" s="198"/>
      <c r="H16" s="198"/>
      <c r="I16" s="198"/>
      <c r="J16" s="201"/>
      <c r="K16" s="198"/>
      <c r="L16" s="201"/>
      <c r="M16" s="213"/>
      <c r="N16" s="201"/>
      <c r="O16" s="213"/>
    </row>
    <row r="17" spans="1:15" x14ac:dyDescent="0.25">
      <c r="A17" s="198" t="s">
        <v>523</v>
      </c>
      <c r="B17" s="199" t="s">
        <v>297</v>
      </c>
      <c r="C17" s="199" t="s">
        <v>524</v>
      </c>
      <c r="D17" s="199" t="s">
        <v>878</v>
      </c>
      <c r="E17" s="200" t="s">
        <v>49</v>
      </c>
      <c r="F17" s="201"/>
      <c r="G17" s="198"/>
      <c r="H17" s="198"/>
      <c r="I17" s="198"/>
      <c r="J17" s="201"/>
      <c r="K17" s="198"/>
      <c r="L17" s="201"/>
      <c r="M17" s="213"/>
      <c r="N17" s="201"/>
      <c r="O17" s="213"/>
    </row>
    <row r="18" spans="1:15" ht="26.4" x14ac:dyDescent="0.25">
      <c r="A18" s="198" t="s">
        <v>451</v>
      </c>
      <c r="B18" s="199" t="s">
        <v>21</v>
      </c>
      <c r="C18" s="199" t="s">
        <v>452</v>
      </c>
      <c r="D18" s="199" t="s">
        <v>878</v>
      </c>
      <c r="E18" s="200" t="s">
        <v>25</v>
      </c>
      <c r="F18" s="201"/>
      <c r="G18" s="198"/>
      <c r="H18" s="201"/>
      <c r="I18" s="198"/>
      <c r="J18" s="201"/>
      <c r="K18" s="198"/>
      <c r="L18" s="201"/>
      <c r="M18" s="213"/>
      <c r="N18" s="201"/>
      <c r="O18" s="213"/>
    </row>
    <row r="19" spans="1:15" x14ac:dyDescent="0.25">
      <c r="A19" s="198" t="s">
        <v>491</v>
      </c>
      <c r="B19" s="199" t="s">
        <v>297</v>
      </c>
      <c r="C19" s="199" t="s">
        <v>492</v>
      </c>
      <c r="D19" s="199" t="s">
        <v>878</v>
      </c>
      <c r="E19" s="200" t="s">
        <v>49</v>
      </c>
      <c r="F19" s="201"/>
      <c r="G19" s="198"/>
      <c r="H19" s="198"/>
      <c r="I19" s="198"/>
      <c r="J19" s="201"/>
      <c r="K19" s="198"/>
      <c r="L19" s="201"/>
      <c r="M19" s="213"/>
      <c r="N19" s="201"/>
      <c r="O19" s="213"/>
    </row>
    <row r="20" spans="1:15" x14ac:dyDescent="0.25">
      <c r="A20" s="198" t="s">
        <v>440</v>
      </c>
      <c r="B20" s="199" t="s">
        <v>297</v>
      </c>
      <c r="C20" s="199" t="s">
        <v>441</v>
      </c>
      <c r="D20" s="199" t="s">
        <v>879</v>
      </c>
      <c r="E20" s="200" t="s">
        <v>22</v>
      </c>
      <c r="F20" s="201"/>
      <c r="G20" s="198"/>
      <c r="H20" s="198"/>
      <c r="I20" s="198"/>
      <c r="J20" s="201"/>
      <c r="K20" s="198"/>
      <c r="L20" s="201"/>
      <c r="M20" s="213"/>
      <c r="N20" s="201"/>
      <c r="O20" s="213"/>
    </row>
    <row r="21" spans="1:15" ht="26.4" x14ac:dyDescent="0.25">
      <c r="A21" s="198" t="s">
        <v>477</v>
      </c>
      <c r="B21" s="199" t="s">
        <v>21</v>
      </c>
      <c r="C21" s="199" t="s">
        <v>478</v>
      </c>
      <c r="D21" s="199" t="s">
        <v>878</v>
      </c>
      <c r="E21" s="200" t="s">
        <v>25</v>
      </c>
      <c r="F21" s="201"/>
      <c r="G21" s="198"/>
      <c r="H21" s="198"/>
      <c r="I21" s="198"/>
      <c r="J21" s="201"/>
      <c r="K21" s="198"/>
      <c r="L21" s="201"/>
      <c r="M21" s="213"/>
      <c r="N21" s="201"/>
      <c r="O21" s="213"/>
    </row>
    <row r="22" spans="1:15" ht="26.4" x14ac:dyDescent="0.25">
      <c r="A22" s="198" t="s">
        <v>449</v>
      </c>
      <c r="B22" s="199" t="s">
        <v>21</v>
      </c>
      <c r="C22" s="199" t="s">
        <v>450</v>
      </c>
      <c r="D22" s="199" t="s">
        <v>878</v>
      </c>
      <c r="E22" s="200" t="s">
        <v>25</v>
      </c>
      <c r="F22" s="201"/>
      <c r="G22" s="198"/>
      <c r="H22" s="201"/>
      <c r="I22" s="198"/>
      <c r="J22" s="201"/>
      <c r="K22" s="198"/>
      <c r="L22" s="201"/>
      <c r="M22" s="213"/>
      <c r="N22" s="201"/>
      <c r="O22" s="213"/>
    </row>
    <row r="23" spans="1:15" x14ac:dyDescent="0.25">
      <c r="A23" s="198" t="s">
        <v>499</v>
      </c>
      <c r="B23" s="199" t="s">
        <v>297</v>
      </c>
      <c r="C23" s="199" t="s">
        <v>500</v>
      </c>
      <c r="D23" s="199" t="s">
        <v>878</v>
      </c>
      <c r="E23" s="200" t="s">
        <v>25</v>
      </c>
      <c r="F23" s="201"/>
      <c r="G23" s="198"/>
      <c r="H23" s="198"/>
      <c r="I23" s="198"/>
      <c r="J23" s="201"/>
      <c r="K23" s="198"/>
      <c r="L23" s="201"/>
      <c r="M23" s="213"/>
      <c r="N23" s="201"/>
      <c r="O23" s="213"/>
    </row>
    <row r="24" spans="1:15" x14ac:dyDescent="0.25">
      <c r="A24" s="198" t="s">
        <v>551</v>
      </c>
      <c r="B24" s="199" t="s">
        <v>21</v>
      </c>
      <c r="C24" s="199" t="s">
        <v>552</v>
      </c>
      <c r="D24" s="199" t="s">
        <v>878</v>
      </c>
      <c r="E24" s="200" t="s">
        <v>51</v>
      </c>
      <c r="F24" s="201"/>
      <c r="G24" s="198"/>
      <c r="H24" s="198"/>
      <c r="I24" s="198"/>
      <c r="J24" s="201"/>
      <c r="K24" s="198"/>
      <c r="L24" s="201"/>
      <c r="M24" s="213"/>
      <c r="N24" s="201"/>
      <c r="O24" s="213"/>
    </row>
    <row r="25" spans="1:15" x14ac:dyDescent="0.25">
      <c r="A25" s="198" t="s">
        <v>720</v>
      </c>
      <c r="B25" s="199" t="s">
        <v>21</v>
      </c>
      <c r="C25" s="199" t="s">
        <v>721</v>
      </c>
      <c r="D25" s="199" t="s">
        <v>879</v>
      </c>
      <c r="E25" s="200" t="s">
        <v>22</v>
      </c>
      <c r="F25" s="201"/>
      <c r="G25" s="198"/>
      <c r="H25" s="198"/>
      <c r="I25" s="198"/>
      <c r="J25" s="201"/>
      <c r="K25" s="198"/>
      <c r="L25" s="201"/>
      <c r="M25" s="213"/>
      <c r="N25" s="201"/>
      <c r="O25" s="213"/>
    </row>
    <row r="26" spans="1:15" x14ac:dyDescent="0.25">
      <c r="A26" s="198" t="s">
        <v>507</v>
      </c>
      <c r="B26" s="199" t="s">
        <v>297</v>
      </c>
      <c r="C26" s="199" t="s">
        <v>508</v>
      </c>
      <c r="D26" s="199" t="s">
        <v>878</v>
      </c>
      <c r="E26" s="200" t="s">
        <v>49</v>
      </c>
      <c r="F26" s="201"/>
      <c r="G26" s="198"/>
      <c r="H26" s="198"/>
      <c r="I26" s="198"/>
      <c r="J26" s="201"/>
      <c r="K26" s="198"/>
      <c r="L26" s="201"/>
      <c r="M26" s="213"/>
      <c r="N26" s="201"/>
      <c r="O26" s="213"/>
    </row>
    <row r="27" spans="1:15" x14ac:dyDescent="0.25">
      <c r="A27" s="198" t="s">
        <v>139</v>
      </c>
      <c r="B27" s="199" t="s">
        <v>21</v>
      </c>
      <c r="C27" s="199" t="s">
        <v>140</v>
      </c>
      <c r="D27" s="199" t="s">
        <v>879</v>
      </c>
      <c r="E27" s="200" t="s">
        <v>22</v>
      </c>
      <c r="F27" s="201"/>
      <c r="G27" s="198"/>
      <c r="H27" s="198"/>
      <c r="I27" s="198"/>
      <c r="J27" s="201"/>
      <c r="K27" s="198"/>
      <c r="L27" s="201"/>
      <c r="M27" s="213"/>
      <c r="N27" s="201"/>
      <c r="O27" s="213"/>
    </row>
    <row r="28" spans="1:15" ht="26.4" x14ac:dyDescent="0.25">
      <c r="A28" s="198" t="s">
        <v>573</v>
      </c>
      <c r="B28" s="199" t="s">
        <v>21</v>
      </c>
      <c r="C28" s="199" t="s">
        <v>574</v>
      </c>
      <c r="D28" s="199" t="s">
        <v>881</v>
      </c>
      <c r="E28" s="200" t="s">
        <v>22</v>
      </c>
      <c r="F28" s="201"/>
      <c r="G28" s="198"/>
      <c r="H28" s="198"/>
      <c r="I28" s="198"/>
      <c r="J28" s="201"/>
      <c r="K28" s="198"/>
      <c r="L28" s="201"/>
      <c r="M28" s="213"/>
      <c r="N28" s="201"/>
      <c r="O28" s="213"/>
    </row>
    <row r="29" spans="1:15" ht="26.4" x14ac:dyDescent="0.25">
      <c r="A29" s="198" t="s">
        <v>537</v>
      </c>
      <c r="B29" s="199" t="s">
        <v>21</v>
      </c>
      <c r="C29" s="199" t="s">
        <v>538</v>
      </c>
      <c r="D29" s="199" t="s">
        <v>878</v>
      </c>
      <c r="E29" s="200" t="s">
        <v>25</v>
      </c>
      <c r="F29" s="201"/>
      <c r="G29" s="198"/>
      <c r="H29" s="201"/>
      <c r="I29" s="198"/>
      <c r="J29" s="201"/>
      <c r="K29" s="198"/>
      <c r="L29" s="201"/>
      <c r="M29" s="213"/>
      <c r="N29" s="201"/>
      <c r="O29" s="213"/>
    </row>
    <row r="30" spans="1:15" ht="39.6" x14ac:dyDescent="0.25">
      <c r="A30" s="198" t="s">
        <v>435</v>
      </c>
      <c r="B30" s="199" t="s">
        <v>21</v>
      </c>
      <c r="C30" s="199" t="s">
        <v>436</v>
      </c>
      <c r="D30" s="199" t="s">
        <v>878</v>
      </c>
      <c r="E30" s="200" t="s">
        <v>49</v>
      </c>
      <c r="F30" s="201"/>
      <c r="G30" s="198"/>
      <c r="H30" s="198"/>
      <c r="I30" s="198"/>
      <c r="J30" s="201"/>
      <c r="K30" s="198"/>
      <c r="L30" s="201"/>
      <c r="M30" s="213"/>
      <c r="N30" s="201"/>
      <c r="O30" s="213"/>
    </row>
    <row r="31" spans="1:15" x14ac:dyDescent="0.25">
      <c r="A31" s="198" t="s">
        <v>447</v>
      </c>
      <c r="B31" s="199" t="s">
        <v>21</v>
      </c>
      <c r="C31" s="199" t="s">
        <v>448</v>
      </c>
      <c r="D31" s="199" t="s">
        <v>878</v>
      </c>
      <c r="E31" s="200" t="s">
        <v>49</v>
      </c>
      <c r="F31" s="201"/>
      <c r="G31" s="198"/>
      <c r="H31" s="198"/>
      <c r="I31" s="198"/>
      <c r="J31" s="201"/>
      <c r="K31" s="198"/>
      <c r="L31" s="201"/>
      <c r="M31" s="213"/>
      <c r="N31" s="201"/>
      <c r="O31" s="213"/>
    </row>
    <row r="32" spans="1:15" x14ac:dyDescent="0.25">
      <c r="A32" s="198" t="s">
        <v>533</v>
      </c>
      <c r="B32" s="199" t="s">
        <v>297</v>
      </c>
      <c r="C32" s="199" t="s">
        <v>534</v>
      </c>
      <c r="D32" s="199" t="s">
        <v>879</v>
      </c>
      <c r="E32" s="200" t="s">
        <v>22</v>
      </c>
      <c r="F32" s="201"/>
      <c r="G32" s="198"/>
      <c r="H32" s="198"/>
      <c r="I32" s="198"/>
      <c r="J32" s="201"/>
      <c r="K32" s="198"/>
      <c r="L32" s="201"/>
      <c r="M32" s="213"/>
      <c r="N32" s="201"/>
      <c r="O32" s="213"/>
    </row>
    <row r="33" spans="1:15" x14ac:dyDescent="0.25">
      <c r="A33" s="198" t="s">
        <v>505</v>
      </c>
      <c r="B33" s="199" t="s">
        <v>297</v>
      </c>
      <c r="C33" s="199" t="s">
        <v>506</v>
      </c>
      <c r="D33" s="199" t="s">
        <v>878</v>
      </c>
      <c r="E33" s="200" t="s">
        <v>25</v>
      </c>
      <c r="F33" s="201"/>
      <c r="G33" s="198"/>
      <c r="H33" s="198"/>
      <c r="I33" s="198"/>
      <c r="J33" s="201"/>
      <c r="K33" s="198"/>
      <c r="L33" s="201"/>
      <c r="M33" s="213"/>
      <c r="N33" s="201"/>
      <c r="O33" s="213"/>
    </row>
    <row r="34" spans="1:15" x14ac:dyDescent="0.25">
      <c r="A34" s="198" t="s">
        <v>509</v>
      </c>
      <c r="B34" s="199" t="s">
        <v>297</v>
      </c>
      <c r="C34" s="199" t="s">
        <v>510</v>
      </c>
      <c r="D34" s="199" t="s">
        <v>878</v>
      </c>
      <c r="E34" s="200" t="s">
        <v>25</v>
      </c>
      <c r="F34" s="201"/>
      <c r="G34" s="198"/>
      <c r="H34" s="198"/>
      <c r="I34" s="198"/>
      <c r="J34" s="201"/>
      <c r="K34" s="198"/>
      <c r="L34" s="201"/>
      <c r="M34" s="213"/>
      <c r="N34" s="201"/>
      <c r="O34" s="213"/>
    </row>
    <row r="35" spans="1:15" ht="39.6" x14ac:dyDescent="0.25">
      <c r="A35" s="198" t="s">
        <v>774</v>
      </c>
      <c r="B35" s="199" t="s">
        <v>21</v>
      </c>
      <c r="C35" s="199" t="s">
        <v>775</v>
      </c>
      <c r="D35" s="199" t="s">
        <v>880</v>
      </c>
      <c r="E35" s="200" t="s">
        <v>25</v>
      </c>
      <c r="F35" s="201"/>
      <c r="G35" s="198"/>
      <c r="H35" s="201"/>
      <c r="I35" s="198"/>
      <c r="J35" s="201"/>
      <c r="K35" s="198"/>
      <c r="L35" s="201"/>
      <c r="M35" s="213"/>
      <c r="N35" s="201"/>
      <c r="O35" s="213"/>
    </row>
    <row r="36" spans="1:15" x14ac:dyDescent="0.25">
      <c r="A36" s="198" t="s">
        <v>752</v>
      </c>
      <c r="B36" s="199" t="s">
        <v>21</v>
      </c>
      <c r="C36" s="199" t="s">
        <v>753</v>
      </c>
      <c r="D36" s="199" t="s">
        <v>879</v>
      </c>
      <c r="E36" s="200" t="s">
        <v>22</v>
      </c>
      <c r="F36" s="201"/>
      <c r="G36" s="198"/>
      <c r="H36" s="198"/>
      <c r="I36" s="198"/>
      <c r="J36" s="201"/>
      <c r="K36" s="198"/>
      <c r="L36" s="201"/>
      <c r="M36" s="213"/>
      <c r="N36" s="201"/>
      <c r="O36" s="213"/>
    </row>
    <row r="37" spans="1:15" x14ac:dyDescent="0.25">
      <c r="A37" s="198" t="s">
        <v>515</v>
      </c>
      <c r="B37" s="199" t="s">
        <v>297</v>
      </c>
      <c r="C37" s="199" t="s">
        <v>516</v>
      </c>
      <c r="D37" s="199" t="s">
        <v>878</v>
      </c>
      <c r="E37" s="200" t="s">
        <v>25</v>
      </c>
      <c r="F37" s="201"/>
      <c r="G37" s="198"/>
      <c r="H37" s="198"/>
      <c r="I37" s="198"/>
      <c r="J37" s="201"/>
      <c r="K37" s="198"/>
      <c r="L37" s="201"/>
      <c r="M37" s="213"/>
      <c r="N37" s="201"/>
      <c r="O37" s="213"/>
    </row>
    <row r="38" spans="1:15" x14ac:dyDescent="0.25">
      <c r="A38" s="198" t="s">
        <v>513</v>
      </c>
      <c r="B38" s="199" t="s">
        <v>297</v>
      </c>
      <c r="C38" s="199" t="s">
        <v>514</v>
      </c>
      <c r="D38" s="199" t="s">
        <v>878</v>
      </c>
      <c r="E38" s="200" t="s">
        <v>25</v>
      </c>
      <c r="F38" s="201"/>
      <c r="G38" s="198"/>
      <c r="H38" s="198"/>
      <c r="I38" s="198"/>
      <c r="J38" s="201"/>
      <c r="K38" s="198"/>
      <c r="L38" s="201"/>
      <c r="M38" s="213"/>
      <c r="N38" s="201"/>
      <c r="O38" s="213"/>
    </row>
    <row r="39" spans="1:15" x14ac:dyDescent="0.25">
      <c r="A39" s="198" t="s">
        <v>159</v>
      </c>
      <c r="B39" s="199" t="s">
        <v>21</v>
      </c>
      <c r="C39" s="199" t="s">
        <v>160</v>
      </c>
      <c r="D39" s="199" t="s">
        <v>879</v>
      </c>
      <c r="E39" s="200" t="s">
        <v>22</v>
      </c>
      <c r="F39" s="201"/>
      <c r="G39" s="198"/>
      <c r="H39" s="198"/>
      <c r="I39" s="198"/>
      <c r="J39" s="201"/>
      <c r="K39" s="198"/>
      <c r="L39" s="201"/>
      <c r="M39" s="213"/>
      <c r="N39" s="201"/>
      <c r="O39" s="213"/>
    </row>
    <row r="40" spans="1:15" ht="52.8" x14ac:dyDescent="0.25">
      <c r="A40" s="198" t="s">
        <v>666</v>
      </c>
      <c r="B40" s="199" t="s">
        <v>21</v>
      </c>
      <c r="C40" s="199" t="s">
        <v>667</v>
      </c>
      <c r="D40" s="199" t="s">
        <v>880</v>
      </c>
      <c r="E40" s="200" t="s">
        <v>25</v>
      </c>
      <c r="F40" s="201"/>
      <c r="G40" s="198"/>
      <c r="H40" s="201"/>
      <c r="I40" s="198"/>
      <c r="J40" s="201"/>
      <c r="K40" s="198"/>
      <c r="L40" s="201"/>
      <c r="M40" s="213"/>
      <c r="N40" s="201"/>
      <c r="O40" s="213"/>
    </row>
    <row r="41" spans="1:15" ht="26.4" x14ac:dyDescent="0.25">
      <c r="A41" s="198" t="s">
        <v>565</v>
      </c>
      <c r="B41" s="199" t="s">
        <v>21</v>
      </c>
      <c r="C41" s="199" t="s">
        <v>566</v>
      </c>
      <c r="D41" s="199" t="s">
        <v>878</v>
      </c>
      <c r="E41" s="200" t="s">
        <v>25</v>
      </c>
      <c r="F41" s="201"/>
      <c r="G41" s="198"/>
      <c r="H41" s="198"/>
      <c r="I41" s="198"/>
      <c r="J41" s="201"/>
      <c r="K41" s="198"/>
      <c r="L41" s="201"/>
      <c r="M41" s="213"/>
      <c r="N41" s="201"/>
      <c r="O41" s="213"/>
    </row>
    <row r="42" spans="1:15" ht="26.4" x14ac:dyDescent="0.25">
      <c r="A42" s="198" t="s">
        <v>157</v>
      </c>
      <c r="B42" s="199" t="s">
        <v>21</v>
      </c>
      <c r="C42" s="199" t="s">
        <v>158</v>
      </c>
      <c r="D42" s="199" t="s">
        <v>878</v>
      </c>
      <c r="E42" s="200" t="s">
        <v>38</v>
      </c>
      <c r="F42" s="201"/>
      <c r="G42" s="198"/>
      <c r="H42" s="198"/>
      <c r="I42" s="198"/>
      <c r="J42" s="201"/>
      <c r="K42" s="198"/>
      <c r="L42" s="201"/>
      <c r="M42" s="213"/>
      <c r="N42" s="201"/>
      <c r="O42" s="213"/>
    </row>
    <row r="43" spans="1:15" x14ac:dyDescent="0.25">
      <c r="A43" s="198" t="s">
        <v>465</v>
      </c>
      <c r="B43" s="199" t="s">
        <v>21</v>
      </c>
      <c r="C43" s="199" t="s">
        <v>466</v>
      </c>
      <c r="D43" s="199" t="s">
        <v>878</v>
      </c>
      <c r="E43" s="200" t="s">
        <v>25</v>
      </c>
      <c r="F43" s="201"/>
      <c r="G43" s="198"/>
      <c r="H43" s="198"/>
      <c r="I43" s="198"/>
      <c r="J43" s="201"/>
      <c r="K43" s="198"/>
      <c r="L43" s="201"/>
      <c r="M43" s="213"/>
      <c r="N43" s="201"/>
      <c r="O43" s="213"/>
    </row>
    <row r="44" spans="1:15" ht="26.4" x14ac:dyDescent="0.25">
      <c r="A44" s="198" t="s">
        <v>553</v>
      </c>
      <c r="B44" s="199" t="s">
        <v>21</v>
      </c>
      <c r="C44" s="199" t="s">
        <v>554</v>
      </c>
      <c r="D44" s="199" t="s">
        <v>878</v>
      </c>
      <c r="E44" s="200" t="s">
        <v>38</v>
      </c>
      <c r="F44" s="201"/>
      <c r="G44" s="198"/>
      <c r="H44" s="198"/>
      <c r="I44" s="198"/>
      <c r="J44" s="201"/>
      <c r="K44" s="198"/>
      <c r="L44" s="201"/>
      <c r="M44" s="213"/>
      <c r="N44" s="201"/>
      <c r="O44" s="213"/>
    </row>
    <row r="45" spans="1:15" ht="26.4" x14ac:dyDescent="0.25">
      <c r="A45" s="198" t="s">
        <v>65</v>
      </c>
      <c r="B45" s="199" t="s">
        <v>21</v>
      </c>
      <c r="C45" s="199" t="s">
        <v>577</v>
      </c>
      <c r="D45" s="199" t="s">
        <v>881</v>
      </c>
      <c r="E45" s="200" t="s">
        <v>22</v>
      </c>
      <c r="F45" s="201"/>
      <c r="G45" s="198"/>
      <c r="H45" s="198"/>
      <c r="I45" s="198"/>
      <c r="J45" s="201"/>
      <c r="K45" s="198"/>
      <c r="L45" s="201"/>
      <c r="M45" s="213"/>
      <c r="N45" s="201"/>
      <c r="O45" s="213"/>
    </row>
    <row r="46" spans="1:15" x14ac:dyDescent="0.25">
      <c r="A46" s="198" t="s">
        <v>511</v>
      </c>
      <c r="B46" s="199" t="s">
        <v>297</v>
      </c>
      <c r="C46" s="199" t="s">
        <v>512</v>
      </c>
      <c r="D46" s="199" t="s">
        <v>878</v>
      </c>
      <c r="E46" s="200" t="s">
        <v>25</v>
      </c>
      <c r="F46" s="201"/>
      <c r="G46" s="198"/>
      <c r="H46" s="198"/>
      <c r="I46" s="198"/>
      <c r="J46" s="201"/>
      <c r="K46" s="198"/>
      <c r="L46" s="201"/>
      <c r="M46" s="213"/>
      <c r="N46" s="201"/>
      <c r="O46" s="213"/>
    </row>
    <row r="47" spans="1:15" x14ac:dyDescent="0.25">
      <c r="A47" s="198" t="s">
        <v>521</v>
      </c>
      <c r="B47" s="199" t="s">
        <v>297</v>
      </c>
      <c r="C47" s="199" t="s">
        <v>522</v>
      </c>
      <c r="D47" s="199" t="s">
        <v>878</v>
      </c>
      <c r="E47" s="200" t="s">
        <v>25</v>
      </c>
      <c r="F47" s="201"/>
      <c r="G47" s="198"/>
      <c r="H47" s="198"/>
      <c r="I47" s="198"/>
      <c r="J47" s="201"/>
      <c r="K47" s="198"/>
      <c r="L47" s="201"/>
      <c r="M47" s="213"/>
      <c r="N47" s="201"/>
      <c r="O47" s="213"/>
    </row>
    <row r="48" spans="1:15" x14ac:dyDescent="0.25">
      <c r="A48" s="198" t="s">
        <v>736</v>
      </c>
      <c r="B48" s="199" t="s">
        <v>21</v>
      </c>
      <c r="C48" s="199" t="s">
        <v>737</v>
      </c>
      <c r="D48" s="199" t="s">
        <v>879</v>
      </c>
      <c r="E48" s="200" t="s">
        <v>22</v>
      </c>
      <c r="F48" s="201"/>
      <c r="G48" s="198"/>
      <c r="H48" s="198"/>
      <c r="I48" s="198"/>
      <c r="J48" s="201"/>
      <c r="K48" s="198"/>
      <c r="L48" s="201"/>
      <c r="M48" s="213"/>
      <c r="N48" s="201"/>
      <c r="O48" s="213"/>
    </row>
    <row r="49" spans="1:15" x14ac:dyDescent="0.25">
      <c r="A49" s="198" t="s">
        <v>724</v>
      </c>
      <c r="B49" s="199" t="s">
        <v>21</v>
      </c>
      <c r="C49" s="199" t="s">
        <v>725</v>
      </c>
      <c r="D49" s="199" t="s">
        <v>879</v>
      </c>
      <c r="E49" s="200" t="s">
        <v>22</v>
      </c>
      <c r="F49" s="201"/>
      <c r="G49" s="198"/>
      <c r="H49" s="198"/>
      <c r="I49" s="198"/>
      <c r="J49" s="201"/>
      <c r="K49" s="198"/>
      <c r="L49" s="201"/>
      <c r="M49" s="213"/>
      <c r="N49" s="201"/>
      <c r="O49" s="213"/>
    </row>
    <row r="50" spans="1:15" ht="39.6" x14ac:dyDescent="0.25">
      <c r="A50" s="202" t="s">
        <v>664</v>
      </c>
      <c r="B50" s="203" t="s">
        <v>21</v>
      </c>
      <c r="C50" s="203" t="s">
        <v>665</v>
      </c>
      <c r="D50" s="203" t="s">
        <v>878</v>
      </c>
      <c r="E50" s="204" t="s">
        <v>25</v>
      </c>
      <c r="F50" s="205"/>
      <c r="G50" s="202"/>
      <c r="H50" s="205"/>
      <c r="I50" s="202"/>
      <c r="J50" s="205"/>
      <c r="K50" s="202"/>
      <c r="L50" s="205"/>
      <c r="M50" s="214"/>
      <c r="N50" s="205"/>
      <c r="O50" s="214"/>
    </row>
    <row r="51" spans="1:15" x14ac:dyDescent="0.25">
      <c r="A51" s="202" t="s">
        <v>708</v>
      </c>
      <c r="B51" s="203" t="s">
        <v>21</v>
      </c>
      <c r="C51" s="203" t="s">
        <v>709</v>
      </c>
      <c r="D51" s="203" t="s">
        <v>878</v>
      </c>
      <c r="E51" s="204" t="s">
        <v>51</v>
      </c>
      <c r="F51" s="205"/>
      <c r="G51" s="202"/>
      <c r="H51" s="202"/>
      <c r="I51" s="202"/>
      <c r="J51" s="205"/>
      <c r="K51" s="202"/>
      <c r="L51" s="205"/>
      <c r="M51" s="214"/>
      <c r="N51" s="205"/>
      <c r="O51" s="214"/>
    </row>
    <row r="52" spans="1:15" x14ac:dyDescent="0.25">
      <c r="A52" s="202" t="s">
        <v>601</v>
      </c>
      <c r="B52" s="203" t="s">
        <v>21</v>
      </c>
      <c r="C52" s="203" t="s">
        <v>602</v>
      </c>
      <c r="D52" s="203" t="s">
        <v>879</v>
      </c>
      <c r="E52" s="204" t="s">
        <v>22</v>
      </c>
      <c r="F52" s="205"/>
      <c r="G52" s="202"/>
      <c r="H52" s="202"/>
      <c r="I52" s="202"/>
      <c r="J52" s="205"/>
      <c r="K52" s="202"/>
      <c r="L52" s="205"/>
      <c r="M52" s="214"/>
      <c r="N52" s="205"/>
      <c r="O52" s="214"/>
    </row>
    <row r="53" spans="1:15" x14ac:dyDescent="0.25">
      <c r="A53" s="202" t="s">
        <v>716</v>
      </c>
      <c r="B53" s="203" t="s">
        <v>21</v>
      </c>
      <c r="C53" s="203" t="s">
        <v>717</v>
      </c>
      <c r="D53" s="203" t="s">
        <v>879</v>
      </c>
      <c r="E53" s="204" t="s">
        <v>22</v>
      </c>
      <c r="F53" s="205"/>
      <c r="G53" s="202"/>
      <c r="H53" s="202"/>
      <c r="I53" s="202"/>
      <c r="J53" s="205"/>
      <c r="K53" s="202"/>
      <c r="L53" s="205"/>
      <c r="M53" s="214"/>
      <c r="N53" s="205"/>
      <c r="O53" s="214"/>
    </row>
    <row r="54" spans="1:15" x14ac:dyDescent="0.25">
      <c r="A54" s="202" t="s">
        <v>728</v>
      </c>
      <c r="B54" s="203" t="s">
        <v>21</v>
      </c>
      <c r="C54" s="203" t="s">
        <v>729</v>
      </c>
      <c r="D54" s="203" t="s">
        <v>879</v>
      </c>
      <c r="E54" s="204" t="s">
        <v>22</v>
      </c>
      <c r="F54" s="205"/>
      <c r="G54" s="202"/>
      <c r="H54" s="202"/>
      <c r="I54" s="202"/>
      <c r="J54" s="205"/>
      <c r="K54" s="202"/>
      <c r="L54" s="205"/>
      <c r="M54" s="214"/>
      <c r="N54" s="205"/>
      <c r="O54" s="214"/>
    </row>
    <row r="55" spans="1:15" x14ac:dyDescent="0.25">
      <c r="A55" s="202" t="s">
        <v>710</v>
      </c>
      <c r="B55" s="203" t="s">
        <v>21</v>
      </c>
      <c r="C55" s="203" t="s">
        <v>711</v>
      </c>
      <c r="D55" s="203" t="s">
        <v>878</v>
      </c>
      <c r="E55" s="204" t="s">
        <v>51</v>
      </c>
      <c r="F55" s="205"/>
      <c r="G55" s="202"/>
      <c r="H55" s="202"/>
      <c r="I55" s="202"/>
      <c r="J55" s="205"/>
      <c r="K55" s="202"/>
      <c r="L55" s="205"/>
      <c r="M55" s="214"/>
      <c r="N55" s="205"/>
      <c r="O55" s="214"/>
    </row>
    <row r="56" spans="1:15" ht="39.6" x14ac:dyDescent="0.25">
      <c r="A56" s="202" t="s">
        <v>335</v>
      </c>
      <c r="B56" s="203" t="s">
        <v>21</v>
      </c>
      <c r="C56" s="203" t="s">
        <v>336</v>
      </c>
      <c r="D56" s="203" t="s">
        <v>880</v>
      </c>
      <c r="E56" s="204" t="s">
        <v>298</v>
      </c>
      <c r="F56" s="205"/>
      <c r="G56" s="202"/>
      <c r="H56" s="202"/>
      <c r="I56" s="202"/>
      <c r="J56" s="205"/>
      <c r="K56" s="202"/>
      <c r="L56" s="205"/>
      <c r="M56" s="214"/>
      <c r="N56" s="205"/>
      <c r="O56" s="214"/>
    </row>
    <row r="57" spans="1:15" x14ac:dyDescent="0.25">
      <c r="A57" s="202" t="s">
        <v>525</v>
      </c>
      <c r="B57" s="203" t="s">
        <v>297</v>
      </c>
      <c r="C57" s="203" t="s">
        <v>526</v>
      </c>
      <c r="D57" s="203" t="s">
        <v>878</v>
      </c>
      <c r="E57" s="204" t="s">
        <v>49</v>
      </c>
      <c r="F57" s="205"/>
      <c r="G57" s="202"/>
      <c r="H57" s="202"/>
      <c r="I57" s="202"/>
      <c r="J57" s="205"/>
      <c r="K57" s="202"/>
      <c r="L57" s="205"/>
      <c r="M57" s="214"/>
      <c r="N57" s="205"/>
      <c r="O57" s="214"/>
    </row>
    <row r="58" spans="1:15" x14ac:dyDescent="0.25">
      <c r="A58" s="202" t="s">
        <v>595</v>
      </c>
      <c r="B58" s="203" t="s">
        <v>21</v>
      </c>
      <c r="C58" s="203" t="s">
        <v>596</v>
      </c>
      <c r="D58" s="203" t="s">
        <v>879</v>
      </c>
      <c r="E58" s="204" t="s">
        <v>22</v>
      </c>
      <c r="F58" s="205"/>
      <c r="G58" s="202"/>
      <c r="H58" s="202"/>
      <c r="I58" s="202"/>
      <c r="J58" s="205"/>
      <c r="K58" s="202"/>
      <c r="L58" s="205"/>
      <c r="M58" s="214"/>
      <c r="N58" s="205"/>
      <c r="O58" s="214"/>
    </row>
    <row r="59" spans="1:15" ht="26.4" x14ac:dyDescent="0.25">
      <c r="A59" s="202" t="s">
        <v>575</v>
      </c>
      <c r="B59" s="203" t="s">
        <v>21</v>
      </c>
      <c r="C59" s="203" t="s">
        <v>576</v>
      </c>
      <c r="D59" s="203" t="s">
        <v>869</v>
      </c>
      <c r="E59" s="204" t="s">
        <v>22</v>
      </c>
      <c r="F59" s="205"/>
      <c r="G59" s="202"/>
      <c r="H59" s="202"/>
      <c r="I59" s="202"/>
      <c r="J59" s="205"/>
      <c r="K59" s="202"/>
      <c r="L59" s="205"/>
      <c r="M59" s="214"/>
      <c r="N59" s="205"/>
      <c r="O59" s="214"/>
    </row>
    <row r="60" spans="1:15" ht="39.6" x14ac:dyDescent="0.25">
      <c r="A60" s="202" t="s">
        <v>682</v>
      </c>
      <c r="B60" s="203" t="s">
        <v>21</v>
      </c>
      <c r="C60" s="203" t="s">
        <v>683</v>
      </c>
      <c r="D60" s="203" t="s">
        <v>882</v>
      </c>
      <c r="E60" s="204" t="s">
        <v>25</v>
      </c>
      <c r="F60" s="205"/>
      <c r="G60" s="202"/>
      <c r="H60" s="205"/>
      <c r="I60" s="202"/>
      <c r="J60" s="205"/>
      <c r="K60" s="202"/>
      <c r="L60" s="205"/>
      <c r="M60" s="214"/>
      <c r="N60" s="205"/>
      <c r="O60" s="214"/>
    </row>
    <row r="61" spans="1:15" x14ac:dyDescent="0.25">
      <c r="A61" s="202" t="s">
        <v>135</v>
      </c>
      <c r="B61" s="203" t="s">
        <v>21</v>
      </c>
      <c r="C61" s="203" t="s">
        <v>136</v>
      </c>
      <c r="D61" s="203" t="s">
        <v>878</v>
      </c>
      <c r="E61" s="204" t="s">
        <v>41</v>
      </c>
      <c r="F61" s="205"/>
      <c r="G61" s="202"/>
      <c r="H61" s="202"/>
      <c r="I61" s="202"/>
      <c r="J61" s="205"/>
      <c r="K61" s="202"/>
      <c r="L61" s="205"/>
      <c r="M61" s="214"/>
      <c r="N61" s="205"/>
      <c r="O61" s="214"/>
    </row>
    <row r="62" spans="1:15" ht="26.4" x14ac:dyDescent="0.25">
      <c r="A62" s="202" t="s">
        <v>483</v>
      </c>
      <c r="B62" s="203" t="s">
        <v>21</v>
      </c>
      <c r="C62" s="203" t="s">
        <v>484</v>
      </c>
      <c r="D62" s="203" t="s">
        <v>878</v>
      </c>
      <c r="E62" s="204" t="s">
        <v>25</v>
      </c>
      <c r="F62" s="205"/>
      <c r="G62" s="202"/>
      <c r="H62" s="202"/>
      <c r="I62" s="202"/>
      <c r="J62" s="205"/>
      <c r="K62" s="202"/>
      <c r="L62" s="205"/>
      <c r="M62" s="214"/>
      <c r="N62" s="205"/>
      <c r="O62" s="214"/>
    </row>
    <row r="63" spans="1:15" ht="39.6" x14ac:dyDescent="0.25">
      <c r="A63" s="202" t="s">
        <v>561</v>
      </c>
      <c r="B63" s="203" t="s">
        <v>21</v>
      </c>
      <c r="C63" s="203" t="s">
        <v>562</v>
      </c>
      <c r="D63" s="203" t="s">
        <v>878</v>
      </c>
      <c r="E63" s="204" t="s">
        <v>28</v>
      </c>
      <c r="F63" s="205"/>
      <c r="G63" s="202"/>
      <c r="H63" s="202"/>
      <c r="I63" s="202"/>
      <c r="J63" s="205"/>
      <c r="K63" s="202"/>
      <c r="L63" s="205"/>
      <c r="M63" s="214"/>
      <c r="N63" s="205"/>
      <c r="O63" s="214"/>
    </row>
    <row r="64" spans="1:15" x14ac:dyDescent="0.25">
      <c r="A64" s="202" t="s">
        <v>740</v>
      </c>
      <c r="B64" s="203" t="s">
        <v>21</v>
      </c>
      <c r="C64" s="203" t="s">
        <v>741</v>
      </c>
      <c r="D64" s="203" t="s">
        <v>879</v>
      </c>
      <c r="E64" s="204" t="s">
        <v>22</v>
      </c>
      <c r="F64" s="205"/>
      <c r="G64" s="202"/>
      <c r="H64" s="202"/>
      <c r="I64" s="202"/>
      <c r="J64" s="205"/>
      <c r="K64" s="202"/>
      <c r="L64" s="205"/>
      <c r="M64" s="214"/>
      <c r="N64" s="205"/>
      <c r="O64" s="214"/>
    </row>
    <row r="65" spans="1:15" ht="52.8" x14ac:dyDescent="0.25">
      <c r="A65" s="202" t="s">
        <v>772</v>
      </c>
      <c r="B65" s="203" t="s">
        <v>21</v>
      </c>
      <c r="C65" s="203" t="s">
        <v>773</v>
      </c>
      <c r="D65" s="203" t="s">
        <v>880</v>
      </c>
      <c r="E65" s="204" t="s">
        <v>25</v>
      </c>
      <c r="F65" s="205"/>
      <c r="G65" s="202"/>
      <c r="H65" s="205"/>
      <c r="I65" s="202"/>
      <c r="J65" s="205"/>
      <c r="K65" s="202"/>
      <c r="L65" s="205"/>
      <c r="M65" s="214"/>
      <c r="N65" s="205"/>
      <c r="O65" s="214"/>
    </row>
    <row r="66" spans="1:15" x14ac:dyDescent="0.25">
      <c r="A66" s="202" t="s">
        <v>485</v>
      </c>
      <c r="B66" s="203" t="s">
        <v>297</v>
      </c>
      <c r="C66" s="203" t="s">
        <v>486</v>
      </c>
      <c r="D66" s="203" t="s">
        <v>878</v>
      </c>
      <c r="E66" s="204" t="s">
        <v>51</v>
      </c>
      <c r="F66" s="205"/>
      <c r="G66" s="202"/>
      <c r="H66" s="202"/>
      <c r="I66" s="202"/>
      <c r="J66" s="205"/>
      <c r="K66" s="202"/>
      <c r="L66" s="205"/>
      <c r="M66" s="214"/>
      <c r="N66" s="205"/>
      <c r="O66" s="214"/>
    </row>
    <row r="67" spans="1:15" x14ac:dyDescent="0.25">
      <c r="A67" s="202" t="s">
        <v>495</v>
      </c>
      <c r="B67" s="203" t="s">
        <v>297</v>
      </c>
      <c r="C67" s="203" t="s">
        <v>496</v>
      </c>
      <c r="D67" s="203" t="s">
        <v>878</v>
      </c>
      <c r="E67" s="204" t="s">
        <v>25</v>
      </c>
      <c r="F67" s="205"/>
      <c r="G67" s="202"/>
      <c r="H67" s="202"/>
      <c r="I67" s="202"/>
      <c r="J67" s="205"/>
      <c r="K67" s="202"/>
      <c r="L67" s="205"/>
      <c r="M67" s="214"/>
      <c r="N67" s="205"/>
      <c r="O67" s="214"/>
    </row>
    <row r="68" spans="1:15" x14ac:dyDescent="0.25">
      <c r="A68" s="202" t="s">
        <v>535</v>
      </c>
      <c r="B68" s="203" t="s">
        <v>297</v>
      </c>
      <c r="C68" s="203" t="s">
        <v>536</v>
      </c>
      <c r="D68" s="203" t="s">
        <v>879</v>
      </c>
      <c r="E68" s="204" t="s">
        <v>22</v>
      </c>
      <c r="F68" s="205"/>
      <c r="G68" s="202"/>
      <c r="H68" s="202"/>
      <c r="I68" s="202"/>
      <c r="J68" s="205"/>
      <c r="K68" s="202"/>
      <c r="L68" s="205"/>
      <c r="M68" s="214"/>
      <c r="N68" s="205"/>
      <c r="O68" s="214"/>
    </row>
    <row r="69" spans="1:15" ht="26.4" x14ac:dyDescent="0.25">
      <c r="A69" s="202" t="s">
        <v>473</v>
      </c>
      <c r="B69" s="203" t="s">
        <v>21</v>
      </c>
      <c r="C69" s="203" t="s">
        <v>474</v>
      </c>
      <c r="D69" s="203" t="s">
        <v>878</v>
      </c>
      <c r="E69" s="204" t="s">
        <v>25</v>
      </c>
      <c r="F69" s="205"/>
      <c r="G69" s="202"/>
      <c r="H69" s="202"/>
      <c r="I69" s="202"/>
      <c r="J69" s="205"/>
      <c r="K69" s="202"/>
      <c r="L69" s="205"/>
      <c r="M69" s="214"/>
      <c r="N69" s="205"/>
      <c r="O69" s="214"/>
    </row>
    <row r="70" spans="1:15" x14ac:dyDescent="0.25">
      <c r="A70" s="202" t="s">
        <v>686</v>
      </c>
      <c r="B70" s="203" t="s">
        <v>21</v>
      </c>
      <c r="C70" s="203" t="s">
        <v>687</v>
      </c>
      <c r="D70" s="203" t="s">
        <v>879</v>
      </c>
      <c r="E70" s="204" t="s">
        <v>22</v>
      </c>
      <c r="F70" s="205"/>
      <c r="G70" s="202"/>
      <c r="H70" s="202"/>
      <c r="I70" s="202"/>
      <c r="J70" s="205"/>
      <c r="K70" s="202"/>
      <c r="L70" s="205"/>
      <c r="M70" s="214"/>
      <c r="N70" s="205"/>
      <c r="O70" s="214"/>
    </row>
    <row r="71" spans="1:15" ht="26.4" x14ac:dyDescent="0.25">
      <c r="A71" s="202" t="s">
        <v>814</v>
      </c>
      <c r="B71" s="203" t="s">
        <v>21</v>
      </c>
      <c r="C71" s="203" t="s">
        <v>815</v>
      </c>
      <c r="D71" s="203" t="s">
        <v>880</v>
      </c>
      <c r="E71" s="204" t="s">
        <v>22</v>
      </c>
      <c r="F71" s="205"/>
      <c r="G71" s="202"/>
      <c r="H71" s="202"/>
      <c r="I71" s="202"/>
      <c r="J71" s="205"/>
      <c r="K71" s="202"/>
      <c r="L71" s="205"/>
      <c r="M71" s="214"/>
      <c r="N71" s="205"/>
      <c r="O71" s="214"/>
    </row>
    <row r="72" spans="1:15" x14ac:dyDescent="0.25">
      <c r="A72" s="202" t="s">
        <v>519</v>
      </c>
      <c r="B72" s="203" t="s">
        <v>297</v>
      </c>
      <c r="C72" s="203" t="s">
        <v>520</v>
      </c>
      <c r="D72" s="203" t="s">
        <v>878</v>
      </c>
      <c r="E72" s="204" t="s">
        <v>25</v>
      </c>
      <c r="F72" s="205"/>
      <c r="G72" s="202"/>
      <c r="H72" s="202"/>
      <c r="I72" s="202"/>
      <c r="J72" s="205"/>
      <c r="K72" s="202"/>
      <c r="L72" s="205"/>
      <c r="M72" s="214"/>
      <c r="N72" s="205"/>
      <c r="O72" s="214"/>
    </row>
    <row r="73" spans="1:15" x14ac:dyDescent="0.25">
      <c r="A73" s="202" t="s">
        <v>517</v>
      </c>
      <c r="B73" s="203" t="s">
        <v>297</v>
      </c>
      <c r="C73" s="203" t="s">
        <v>518</v>
      </c>
      <c r="D73" s="203" t="s">
        <v>878</v>
      </c>
      <c r="E73" s="204" t="s">
        <v>25</v>
      </c>
      <c r="F73" s="205"/>
      <c r="G73" s="202"/>
      <c r="H73" s="202"/>
      <c r="I73" s="202"/>
      <c r="J73" s="205"/>
      <c r="K73" s="202"/>
      <c r="L73" s="205"/>
      <c r="M73" s="214"/>
      <c r="N73" s="205"/>
      <c r="O73" s="214"/>
    </row>
    <row r="74" spans="1:15" ht="26.4" x14ac:dyDescent="0.25">
      <c r="A74" s="202" t="s">
        <v>459</v>
      </c>
      <c r="B74" s="203" t="s">
        <v>21</v>
      </c>
      <c r="C74" s="203" t="s">
        <v>460</v>
      </c>
      <c r="D74" s="203" t="s">
        <v>878</v>
      </c>
      <c r="E74" s="204" t="s">
        <v>25</v>
      </c>
      <c r="F74" s="205"/>
      <c r="G74" s="202"/>
      <c r="H74" s="202"/>
      <c r="I74" s="202"/>
      <c r="J74" s="205"/>
      <c r="K74" s="202"/>
      <c r="L74" s="205"/>
      <c r="M74" s="214"/>
      <c r="N74" s="205"/>
      <c r="O74" s="214"/>
    </row>
    <row r="75" spans="1:15" x14ac:dyDescent="0.25">
      <c r="A75" s="202" t="s">
        <v>529</v>
      </c>
      <c r="B75" s="203" t="s">
        <v>297</v>
      </c>
      <c r="C75" s="203" t="s">
        <v>530</v>
      </c>
      <c r="D75" s="203" t="s">
        <v>878</v>
      </c>
      <c r="E75" s="204" t="s">
        <v>25</v>
      </c>
      <c r="F75" s="205"/>
      <c r="G75" s="202"/>
      <c r="H75" s="202"/>
      <c r="I75" s="202"/>
      <c r="J75" s="205"/>
      <c r="K75" s="202"/>
      <c r="L75" s="205"/>
      <c r="M75" s="214"/>
      <c r="N75" s="205"/>
      <c r="O75" s="214"/>
    </row>
    <row r="76" spans="1:15" x14ac:dyDescent="0.25">
      <c r="A76" s="202" t="s">
        <v>527</v>
      </c>
      <c r="B76" s="203" t="s">
        <v>297</v>
      </c>
      <c r="C76" s="203" t="s">
        <v>528</v>
      </c>
      <c r="D76" s="203" t="s">
        <v>878</v>
      </c>
      <c r="E76" s="204" t="s">
        <v>25</v>
      </c>
      <c r="F76" s="205"/>
      <c r="G76" s="202"/>
      <c r="H76" s="202"/>
      <c r="I76" s="202"/>
      <c r="J76" s="205"/>
      <c r="K76" s="202"/>
      <c r="L76" s="205"/>
      <c r="M76" s="214"/>
      <c r="N76" s="205"/>
      <c r="O76" s="214"/>
    </row>
    <row r="77" spans="1:15" x14ac:dyDescent="0.25">
      <c r="A77" s="202" t="s">
        <v>732</v>
      </c>
      <c r="B77" s="203" t="s">
        <v>21</v>
      </c>
      <c r="C77" s="203" t="s">
        <v>733</v>
      </c>
      <c r="D77" s="203" t="s">
        <v>879</v>
      </c>
      <c r="E77" s="204" t="s">
        <v>22</v>
      </c>
      <c r="F77" s="205"/>
      <c r="G77" s="202"/>
      <c r="H77" s="202"/>
      <c r="I77" s="202"/>
      <c r="J77" s="205"/>
      <c r="K77" s="202"/>
      <c r="L77" s="205"/>
      <c r="M77" s="214"/>
      <c r="N77" s="205"/>
      <c r="O77" s="214"/>
    </row>
    <row r="78" spans="1:15" ht="26.4" x14ac:dyDescent="0.25">
      <c r="A78" s="202" t="s">
        <v>481</v>
      </c>
      <c r="B78" s="203" t="s">
        <v>21</v>
      </c>
      <c r="C78" s="203" t="s">
        <v>482</v>
      </c>
      <c r="D78" s="203" t="s">
        <v>878</v>
      </c>
      <c r="E78" s="204" t="s">
        <v>25</v>
      </c>
      <c r="F78" s="205"/>
      <c r="G78" s="202"/>
      <c r="H78" s="202"/>
      <c r="I78" s="202"/>
      <c r="J78" s="205"/>
      <c r="K78" s="202"/>
      <c r="L78" s="205"/>
      <c r="M78" s="214"/>
      <c r="N78" s="205"/>
      <c r="O78" s="214"/>
    </row>
    <row r="79" spans="1:15" ht="26.4" x14ac:dyDescent="0.25">
      <c r="A79" s="202" t="s">
        <v>605</v>
      </c>
      <c r="B79" s="203" t="s">
        <v>21</v>
      </c>
      <c r="C79" s="203" t="s">
        <v>606</v>
      </c>
      <c r="D79" s="203" t="s">
        <v>880</v>
      </c>
      <c r="E79" s="204" t="s">
        <v>22</v>
      </c>
      <c r="F79" s="205"/>
      <c r="G79" s="202"/>
      <c r="H79" s="202"/>
      <c r="I79" s="202"/>
      <c r="J79" s="205"/>
      <c r="K79" s="202"/>
      <c r="L79" s="205"/>
      <c r="M79" s="214"/>
      <c r="N79" s="205"/>
      <c r="O79" s="214"/>
    </row>
    <row r="80" spans="1:15" ht="39.6" x14ac:dyDescent="0.25">
      <c r="A80" s="202" t="s">
        <v>563</v>
      </c>
      <c r="B80" s="203" t="s">
        <v>21</v>
      </c>
      <c r="C80" s="203" t="s">
        <v>564</v>
      </c>
      <c r="D80" s="203" t="s">
        <v>878</v>
      </c>
      <c r="E80" s="204" t="s">
        <v>49</v>
      </c>
      <c r="F80" s="205"/>
      <c r="G80" s="202"/>
      <c r="H80" s="202"/>
      <c r="I80" s="202"/>
      <c r="J80" s="205"/>
      <c r="K80" s="202"/>
      <c r="L80" s="205"/>
      <c r="M80" s="214"/>
      <c r="N80" s="205"/>
      <c r="O80" s="214"/>
    </row>
    <row r="81" spans="1:15" ht="26.4" x14ac:dyDescent="0.25">
      <c r="A81" s="202" t="s">
        <v>90</v>
      </c>
      <c r="B81" s="203" t="s">
        <v>21</v>
      </c>
      <c r="C81" s="203" t="s">
        <v>91</v>
      </c>
      <c r="D81" s="203" t="s">
        <v>878</v>
      </c>
      <c r="E81" s="204" t="s">
        <v>28</v>
      </c>
      <c r="F81" s="205"/>
      <c r="G81" s="202"/>
      <c r="H81" s="202"/>
      <c r="I81" s="202"/>
      <c r="J81" s="205"/>
      <c r="K81" s="202"/>
      <c r="L81" s="205"/>
      <c r="M81" s="214"/>
      <c r="N81" s="205"/>
      <c r="O81" s="214"/>
    </row>
    <row r="82" spans="1:15" x14ac:dyDescent="0.25">
      <c r="A82" s="202" t="s">
        <v>756</v>
      </c>
      <c r="B82" s="203" t="s">
        <v>21</v>
      </c>
      <c r="C82" s="203" t="s">
        <v>757</v>
      </c>
      <c r="D82" s="203" t="s">
        <v>879</v>
      </c>
      <c r="E82" s="204" t="s">
        <v>22</v>
      </c>
      <c r="F82" s="205"/>
      <c r="G82" s="202"/>
      <c r="H82" s="202"/>
      <c r="I82" s="202"/>
      <c r="J82" s="205"/>
      <c r="K82" s="202"/>
      <c r="L82" s="205"/>
      <c r="M82" s="214"/>
      <c r="N82" s="205"/>
      <c r="O82" s="214"/>
    </row>
    <row r="83" spans="1:15" ht="26.4" x14ac:dyDescent="0.25">
      <c r="A83" s="202" t="s">
        <v>581</v>
      </c>
      <c r="B83" s="203" t="s">
        <v>21</v>
      </c>
      <c r="C83" s="203" t="s">
        <v>582</v>
      </c>
      <c r="D83" s="203" t="s">
        <v>880</v>
      </c>
      <c r="E83" s="204" t="s">
        <v>22</v>
      </c>
      <c r="F83" s="205"/>
      <c r="G83" s="202"/>
      <c r="H83" s="202"/>
      <c r="I83" s="202"/>
      <c r="J83" s="205"/>
      <c r="K83" s="202"/>
      <c r="L83" s="205"/>
      <c r="M83" s="214"/>
      <c r="N83" s="205"/>
      <c r="O83" s="214"/>
    </row>
    <row r="84" spans="1:15" ht="39.6" x14ac:dyDescent="0.25">
      <c r="A84" s="202" t="s">
        <v>702</v>
      </c>
      <c r="B84" s="203" t="s">
        <v>21</v>
      </c>
      <c r="C84" s="203" t="s">
        <v>703</v>
      </c>
      <c r="D84" s="203" t="s">
        <v>878</v>
      </c>
      <c r="E84" s="204" t="s">
        <v>38</v>
      </c>
      <c r="F84" s="205"/>
      <c r="G84" s="202"/>
      <c r="H84" s="202"/>
      <c r="I84" s="202"/>
      <c r="J84" s="205"/>
      <c r="K84" s="202"/>
      <c r="L84" s="205"/>
      <c r="M84" s="214"/>
      <c r="N84" s="205"/>
      <c r="O84" s="214"/>
    </row>
    <row r="85" spans="1:15" ht="26.4" x14ac:dyDescent="0.25">
      <c r="A85" s="202" t="s">
        <v>603</v>
      </c>
      <c r="B85" s="203" t="s">
        <v>21</v>
      </c>
      <c r="C85" s="203" t="s">
        <v>604</v>
      </c>
      <c r="D85" s="203" t="s">
        <v>880</v>
      </c>
      <c r="E85" s="204" t="s">
        <v>22</v>
      </c>
      <c r="F85" s="205"/>
      <c r="G85" s="202"/>
      <c r="H85" s="202"/>
      <c r="I85" s="202"/>
      <c r="J85" s="205"/>
      <c r="K85" s="202"/>
      <c r="L85" s="205"/>
      <c r="M85" s="214"/>
      <c r="N85" s="205"/>
      <c r="O85" s="214"/>
    </row>
    <row r="86" spans="1:15" ht="39.6" x14ac:dyDescent="0.25">
      <c r="A86" s="202" t="s">
        <v>100</v>
      </c>
      <c r="B86" s="203" t="s">
        <v>21</v>
      </c>
      <c r="C86" s="203" t="s">
        <v>544</v>
      </c>
      <c r="D86" s="203" t="s">
        <v>878</v>
      </c>
      <c r="E86" s="204" t="s">
        <v>49</v>
      </c>
      <c r="F86" s="205"/>
      <c r="G86" s="202"/>
      <c r="H86" s="202"/>
      <c r="I86" s="202"/>
      <c r="J86" s="205"/>
      <c r="K86" s="202"/>
      <c r="L86" s="205"/>
      <c r="M86" s="214"/>
      <c r="N86" s="205"/>
      <c r="O86" s="214"/>
    </row>
    <row r="87" spans="1:15" ht="26.4" x14ac:dyDescent="0.25">
      <c r="A87" s="202" t="s">
        <v>812</v>
      </c>
      <c r="B87" s="203" t="s">
        <v>21</v>
      </c>
      <c r="C87" s="203" t="s">
        <v>813</v>
      </c>
      <c r="D87" s="203" t="s">
        <v>880</v>
      </c>
      <c r="E87" s="204" t="s">
        <v>22</v>
      </c>
      <c r="F87" s="205"/>
      <c r="G87" s="202"/>
      <c r="H87" s="202"/>
      <c r="I87" s="202"/>
      <c r="J87" s="205"/>
      <c r="K87" s="202"/>
      <c r="L87" s="205"/>
      <c r="M87" s="214"/>
      <c r="N87" s="205"/>
      <c r="O87" s="214"/>
    </row>
    <row r="88" spans="1:15" ht="26.4" x14ac:dyDescent="0.25">
      <c r="A88" s="202" t="s">
        <v>88</v>
      </c>
      <c r="B88" s="203" t="s">
        <v>21</v>
      </c>
      <c r="C88" s="203" t="s">
        <v>89</v>
      </c>
      <c r="D88" s="203" t="s">
        <v>878</v>
      </c>
      <c r="E88" s="204" t="s">
        <v>49</v>
      </c>
      <c r="F88" s="205"/>
      <c r="G88" s="202"/>
      <c r="H88" s="202"/>
      <c r="I88" s="202"/>
      <c r="J88" s="205"/>
      <c r="K88" s="202"/>
      <c r="L88" s="205"/>
      <c r="M88" s="214"/>
      <c r="N88" s="205"/>
      <c r="O88" s="214"/>
    </row>
    <row r="89" spans="1:15" x14ac:dyDescent="0.25">
      <c r="A89" s="202" t="s">
        <v>493</v>
      </c>
      <c r="B89" s="203" t="s">
        <v>297</v>
      </c>
      <c r="C89" s="203" t="s">
        <v>494</v>
      </c>
      <c r="D89" s="203" t="s">
        <v>878</v>
      </c>
      <c r="E89" s="204" t="s">
        <v>49</v>
      </c>
      <c r="F89" s="205"/>
      <c r="G89" s="202"/>
      <c r="H89" s="202"/>
      <c r="I89" s="202"/>
      <c r="J89" s="202"/>
      <c r="K89" s="202"/>
      <c r="L89" s="205"/>
      <c r="M89" s="214"/>
      <c r="N89" s="205"/>
      <c r="O89" s="214"/>
    </row>
    <row r="90" spans="1:15" x14ac:dyDescent="0.25">
      <c r="A90" s="202" t="s">
        <v>541</v>
      </c>
      <c r="B90" s="203" t="s">
        <v>21</v>
      </c>
      <c r="C90" s="203" t="s">
        <v>542</v>
      </c>
      <c r="D90" s="203" t="s">
        <v>878</v>
      </c>
      <c r="E90" s="204" t="s">
        <v>25</v>
      </c>
      <c r="F90" s="205"/>
      <c r="G90" s="202"/>
      <c r="H90" s="202"/>
      <c r="I90" s="202"/>
      <c r="J90" s="202"/>
      <c r="K90" s="202"/>
      <c r="L90" s="205"/>
      <c r="M90" s="214"/>
      <c r="N90" s="205"/>
      <c r="O90" s="214"/>
    </row>
    <row r="91" spans="1:15" x14ac:dyDescent="0.25">
      <c r="A91" s="202" t="s">
        <v>585</v>
      </c>
      <c r="B91" s="203" t="s">
        <v>21</v>
      </c>
      <c r="C91" s="203" t="s">
        <v>586</v>
      </c>
      <c r="D91" s="203" t="s">
        <v>879</v>
      </c>
      <c r="E91" s="204" t="s">
        <v>22</v>
      </c>
      <c r="F91" s="205"/>
      <c r="G91" s="202"/>
      <c r="H91" s="202"/>
      <c r="I91" s="202"/>
      <c r="J91" s="202"/>
      <c r="K91" s="202"/>
      <c r="L91" s="205"/>
      <c r="M91" s="214"/>
      <c r="N91" s="205"/>
      <c r="O91" s="214"/>
    </row>
    <row r="92" spans="1:15" ht="26.4" x14ac:dyDescent="0.25">
      <c r="A92" s="202" t="s">
        <v>475</v>
      </c>
      <c r="B92" s="203" t="s">
        <v>21</v>
      </c>
      <c r="C92" s="203" t="s">
        <v>476</v>
      </c>
      <c r="D92" s="203" t="s">
        <v>878</v>
      </c>
      <c r="E92" s="204" t="s">
        <v>25</v>
      </c>
      <c r="F92" s="205"/>
      <c r="G92" s="202"/>
      <c r="H92" s="202"/>
      <c r="I92" s="202"/>
      <c r="J92" s="202"/>
      <c r="K92" s="202"/>
      <c r="L92" s="205"/>
      <c r="M92" s="214"/>
      <c r="N92" s="205"/>
      <c r="O92" s="214"/>
    </row>
    <row r="93" spans="1:15" ht="26.4" x14ac:dyDescent="0.25">
      <c r="A93" s="202" t="s">
        <v>539</v>
      </c>
      <c r="B93" s="203" t="s">
        <v>21</v>
      </c>
      <c r="C93" s="203" t="s">
        <v>540</v>
      </c>
      <c r="D93" s="203" t="s">
        <v>878</v>
      </c>
      <c r="E93" s="204" t="s">
        <v>25</v>
      </c>
      <c r="F93" s="205"/>
      <c r="G93" s="202"/>
      <c r="H93" s="202"/>
      <c r="I93" s="202"/>
      <c r="J93" s="202"/>
      <c r="K93" s="202"/>
      <c r="L93" s="205"/>
      <c r="M93" s="214"/>
      <c r="N93" s="205"/>
      <c r="O93" s="214"/>
    </row>
    <row r="94" spans="1:15" ht="26.4" x14ac:dyDescent="0.25">
      <c r="A94" s="202" t="s">
        <v>579</v>
      </c>
      <c r="B94" s="203" t="s">
        <v>21</v>
      </c>
      <c r="C94" s="203" t="s">
        <v>580</v>
      </c>
      <c r="D94" s="203" t="s">
        <v>880</v>
      </c>
      <c r="E94" s="204" t="s">
        <v>22</v>
      </c>
      <c r="F94" s="205"/>
      <c r="G94" s="202"/>
      <c r="H94" s="202"/>
      <c r="I94" s="202"/>
      <c r="J94" s="202"/>
      <c r="K94" s="202"/>
      <c r="L94" s="205"/>
      <c r="M94" s="214"/>
      <c r="N94" s="205"/>
      <c r="O94" s="214"/>
    </row>
    <row r="95" spans="1:15" ht="26.4" x14ac:dyDescent="0.25">
      <c r="A95" s="202" t="s">
        <v>479</v>
      </c>
      <c r="B95" s="203" t="s">
        <v>21</v>
      </c>
      <c r="C95" s="203" t="s">
        <v>480</v>
      </c>
      <c r="D95" s="203" t="s">
        <v>878</v>
      </c>
      <c r="E95" s="204" t="s">
        <v>25</v>
      </c>
      <c r="F95" s="205"/>
      <c r="G95" s="202"/>
      <c r="H95" s="202"/>
      <c r="I95" s="202"/>
      <c r="J95" s="202"/>
      <c r="K95" s="202"/>
      <c r="L95" s="205"/>
      <c r="M95" s="214"/>
      <c r="N95" s="205"/>
      <c r="O95" s="214"/>
    </row>
    <row r="96" spans="1:15" x14ac:dyDescent="0.25">
      <c r="A96" s="202" t="s">
        <v>748</v>
      </c>
      <c r="B96" s="203" t="s">
        <v>21</v>
      </c>
      <c r="C96" s="203" t="s">
        <v>749</v>
      </c>
      <c r="D96" s="203" t="s">
        <v>879</v>
      </c>
      <c r="E96" s="204" t="s">
        <v>22</v>
      </c>
      <c r="F96" s="205"/>
      <c r="G96" s="202"/>
      <c r="H96" s="202"/>
      <c r="I96" s="202"/>
      <c r="J96" s="202"/>
      <c r="K96" s="202"/>
      <c r="L96" s="205"/>
      <c r="M96" s="214"/>
      <c r="N96" s="205"/>
      <c r="O96" s="214"/>
    </row>
    <row r="97" spans="1:15" ht="26.4" x14ac:dyDescent="0.25">
      <c r="A97" s="202" t="s">
        <v>461</v>
      </c>
      <c r="B97" s="203" t="s">
        <v>21</v>
      </c>
      <c r="C97" s="203" t="s">
        <v>462</v>
      </c>
      <c r="D97" s="203" t="s">
        <v>878</v>
      </c>
      <c r="E97" s="204" t="s">
        <v>25</v>
      </c>
      <c r="F97" s="205"/>
      <c r="G97" s="202"/>
      <c r="H97" s="202"/>
      <c r="I97" s="202"/>
      <c r="J97" s="202"/>
      <c r="K97" s="202"/>
      <c r="L97" s="205"/>
      <c r="M97" s="214"/>
      <c r="N97" s="205"/>
      <c r="O97" s="214"/>
    </row>
    <row r="98" spans="1:15" ht="26.4" x14ac:dyDescent="0.25">
      <c r="A98" s="202" t="s">
        <v>790</v>
      </c>
      <c r="B98" s="203" t="s">
        <v>21</v>
      </c>
      <c r="C98" s="203" t="s">
        <v>791</v>
      </c>
      <c r="D98" s="203" t="s">
        <v>880</v>
      </c>
      <c r="E98" s="204" t="s">
        <v>22</v>
      </c>
      <c r="F98" s="205"/>
      <c r="G98" s="202"/>
      <c r="H98" s="202"/>
      <c r="I98" s="202"/>
      <c r="J98" s="202"/>
      <c r="K98" s="202"/>
      <c r="L98" s="205"/>
      <c r="M98" s="214"/>
      <c r="N98" s="205"/>
      <c r="O98" s="214"/>
    </row>
    <row r="99" spans="1:15" x14ac:dyDescent="0.25">
      <c r="A99" s="202" t="s">
        <v>489</v>
      </c>
      <c r="B99" s="203" t="s">
        <v>297</v>
      </c>
      <c r="C99" s="203" t="s">
        <v>490</v>
      </c>
      <c r="D99" s="203" t="s">
        <v>878</v>
      </c>
      <c r="E99" s="204" t="s">
        <v>38</v>
      </c>
      <c r="F99" s="205"/>
      <c r="G99" s="202"/>
      <c r="H99" s="202"/>
      <c r="I99" s="202"/>
      <c r="J99" s="202"/>
      <c r="K99" s="202"/>
      <c r="L99" s="205"/>
      <c r="M99" s="214"/>
      <c r="N99" s="205"/>
      <c r="O99" s="214"/>
    </row>
    <row r="100" spans="1:15" x14ac:dyDescent="0.25">
      <c r="A100" s="202" t="s">
        <v>497</v>
      </c>
      <c r="B100" s="203" t="s">
        <v>297</v>
      </c>
      <c r="C100" s="203" t="s">
        <v>498</v>
      </c>
      <c r="D100" s="203" t="s">
        <v>878</v>
      </c>
      <c r="E100" s="204" t="s">
        <v>25</v>
      </c>
      <c r="F100" s="205"/>
      <c r="G100" s="202"/>
      <c r="H100" s="202"/>
      <c r="I100" s="202"/>
      <c r="J100" s="202"/>
      <c r="K100" s="202"/>
      <c r="L100" s="205"/>
      <c r="M100" s="214"/>
      <c r="N100" s="205"/>
      <c r="O100" s="214"/>
    </row>
    <row r="101" spans="1:15" ht="39.6" x14ac:dyDescent="0.25">
      <c r="A101" s="202" t="s">
        <v>652</v>
      </c>
      <c r="B101" s="203" t="s">
        <v>21</v>
      </c>
      <c r="C101" s="203" t="s">
        <v>653</v>
      </c>
      <c r="D101" s="203" t="s">
        <v>880</v>
      </c>
      <c r="E101" s="204" t="s">
        <v>25</v>
      </c>
      <c r="F101" s="205"/>
      <c r="G101" s="202"/>
      <c r="H101" s="205"/>
      <c r="I101" s="202"/>
      <c r="J101" s="202"/>
      <c r="K101" s="202"/>
      <c r="L101" s="205"/>
      <c r="M101" s="214"/>
      <c r="N101" s="205"/>
      <c r="O101" s="214"/>
    </row>
    <row r="102" spans="1:15" ht="26.4" x14ac:dyDescent="0.25">
      <c r="A102" s="202" t="s">
        <v>133</v>
      </c>
      <c r="B102" s="203" t="s">
        <v>21</v>
      </c>
      <c r="C102" s="203" t="s">
        <v>134</v>
      </c>
      <c r="D102" s="203" t="s">
        <v>878</v>
      </c>
      <c r="E102" s="204" t="s">
        <v>49</v>
      </c>
      <c r="F102" s="205"/>
      <c r="G102" s="202"/>
      <c r="H102" s="202"/>
      <c r="I102" s="202"/>
      <c r="J102" s="202"/>
      <c r="K102" s="202"/>
      <c r="L102" s="205"/>
      <c r="M102" s="214"/>
      <c r="N102" s="205"/>
      <c r="O102" s="214"/>
    </row>
    <row r="103" spans="1:15" x14ac:dyDescent="0.25">
      <c r="A103" s="202" t="s">
        <v>469</v>
      </c>
      <c r="B103" s="203" t="s">
        <v>21</v>
      </c>
      <c r="C103" s="203" t="s">
        <v>470</v>
      </c>
      <c r="D103" s="203" t="s">
        <v>878</v>
      </c>
      <c r="E103" s="204" t="s">
        <v>51</v>
      </c>
      <c r="F103" s="205"/>
      <c r="G103" s="202"/>
      <c r="H103" s="202"/>
      <c r="I103" s="202"/>
      <c r="J103" s="202"/>
      <c r="K103" s="202"/>
      <c r="L103" s="205"/>
      <c r="M103" s="214"/>
      <c r="N103" s="205"/>
      <c r="O103" s="214"/>
    </row>
    <row r="104" spans="1:15" x14ac:dyDescent="0.25">
      <c r="A104" s="202" t="s">
        <v>591</v>
      </c>
      <c r="B104" s="203" t="s">
        <v>21</v>
      </c>
      <c r="C104" s="203" t="s">
        <v>592</v>
      </c>
      <c r="D104" s="203" t="s">
        <v>878</v>
      </c>
      <c r="E104" s="204" t="s">
        <v>51</v>
      </c>
      <c r="F104" s="205"/>
      <c r="G104" s="202"/>
      <c r="H104" s="202"/>
      <c r="I104" s="202"/>
      <c r="J104" s="202"/>
      <c r="K104" s="202"/>
      <c r="L104" s="205"/>
      <c r="M104" s="214"/>
      <c r="N104" s="205"/>
      <c r="O104" s="214"/>
    </row>
    <row r="105" spans="1:15" x14ac:dyDescent="0.25">
      <c r="A105" s="202" t="s">
        <v>487</v>
      </c>
      <c r="B105" s="203" t="s">
        <v>297</v>
      </c>
      <c r="C105" s="203" t="s">
        <v>488</v>
      </c>
      <c r="D105" s="203" t="s">
        <v>878</v>
      </c>
      <c r="E105" s="204" t="s">
        <v>38</v>
      </c>
      <c r="F105" s="205"/>
      <c r="G105" s="202"/>
      <c r="H105" s="202"/>
      <c r="I105" s="202"/>
      <c r="J105" s="202"/>
      <c r="K105" s="202"/>
      <c r="L105" s="205"/>
      <c r="M105" s="214"/>
      <c r="N105" s="205"/>
      <c r="O105" s="214"/>
    </row>
    <row r="106" spans="1:15" ht="39.6" x14ac:dyDescent="0.25">
      <c r="A106" s="202" t="s">
        <v>87</v>
      </c>
      <c r="B106" s="203" t="s">
        <v>21</v>
      </c>
      <c r="C106" s="203" t="s">
        <v>543</v>
      </c>
      <c r="D106" s="203" t="s">
        <v>878</v>
      </c>
      <c r="E106" s="204" t="s">
        <v>49</v>
      </c>
      <c r="F106" s="205"/>
      <c r="G106" s="202"/>
      <c r="H106" s="202"/>
      <c r="I106" s="202"/>
      <c r="J106" s="202"/>
      <c r="K106" s="202"/>
      <c r="L106" s="205"/>
      <c r="M106" s="214"/>
      <c r="N106" s="205"/>
      <c r="O106" s="214"/>
    </row>
    <row r="107" spans="1:15" ht="26.4" x14ac:dyDescent="0.25">
      <c r="A107" s="202" t="s">
        <v>147</v>
      </c>
      <c r="B107" s="203" t="s">
        <v>21</v>
      </c>
      <c r="C107" s="203" t="s">
        <v>148</v>
      </c>
      <c r="D107" s="203" t="s">
        <v>878</v>
      </c>
      <c r="E107" s="204" t="s">
        <v>51</v>
      </c>
      <c r="F107" s="205"/>
      <c r="G107" s="202"/>
      <c r="H107" s="202"/>
      <c r="I107" s="202"/>
      <c r="J107" s="202"/>
      <c r="K107" s="202"/>
      <c r="L107" s="205"/>
      <c r="M107" s="214"/>
      <c r="N107" s="205"/>
      <c r="O107" s="214"/>
    </row>
    <row r="108" spans="1:15" x14ac:dyDescent="0.25">
      <c r="A108" s="202" t="s">
        <v>571</v>
      </c>
      <c r="B108" s="203" t="s">
        <v>21</v>
      </c>
      <c r="C108" s="203" t="s">
        <v>572</v>
      </c>
      <c r="D108" s="203" t="s">
        <v>879</v>
      </c>
      <c r="E108" s="204" t="s">
        <v>22</v>
      </c>
      <c r="F108" s="205"/>
      <c r="G108" s="202"/>
      <c r="H108" s="202"/>
      <c r="I108" s="202"/>
      <c r="J108" s="202"/>
      <c r="K108" s="202"/>
      <c r="L108" s="205"/>
      <c r="M108" s="214"/>
      <c r="N108" s="205"/>
      <c r="O108" s="214"/>
    </row>
    <row r="109" spans="1:15" ht="39.6" x14ac:dyDescent="0.25">
      <c r="A109" s="202" t="s">
        <v>636</v>
      </c>
      <c r="B109" s="203" t="s">
        <v>21</v>
      </c>
      <c r="C109" s="203" t="s">
        <v>637</v>
      </c>
      <c r="D109" s="203" t="s">
        <v>880</v>
      </c>
      <c r="E109" s="204" t="s">
        <v>25</v>
      </c>
      <c r="F109" s="205"/>
      <c r="G109" s="202"/>
      <c r="H109" s="205"/>
      <c r="I109" s="202"/>
      <c r="J109" s="202"/>
      <c r="K109" s="202"/>
      <c r="L109" s="205"/>
      <c r="M109" s="214"/>
      <c r="N109" s="205"/>
      <c r="O109" s="214"/>
    </row>
    <row r="110" spans="1:15" ht="26.4" x14ac:dyDescent="0.25">
      <c r="A110" s="202" t="s">
        <v>589</v>
      </c>
      <c r="B110" s="203" t="s">
        <v>21</v>
      </c>
      <c r="C110" s="203" t="s">
        <v>590</v>
      </c>
      <c r="D110" s="203" t="s">
        <v>880</v>
      </c>
      <c r="E110" s="204" t="s">
        <v>22</v>
      </c>
      <c r="F110" s="205"/>
      <c r="G110" s="202"/>
      <c r="H110" s="202"/>
      <c r="I110" s="202"/>
      <c r="J110" s="202"/>
      <c r="K110" s="202"/>
      <c r="L110" s="205"/>
      <c r="M110" s="214"/>
      <c r="N110" s="205"/>
      <c r="O110" s="214"/>
    </row>
    <row r="111" spans="1:15" ht="52.8" x14ac:dyDescent="0.25">
      <c r="A111" s="202" t="s">
        <v>786</v>
      </c>
      <c r="B111" s="203" t="s">
        <v>21</v>
      </c>
      <c r="C111" s="203" t="s">
        <v>787</v>
      </c>
      <c r="D111" s="203" t="s">
        <v>880</v>
      </c>
      <c r="E111" s="204" t="s">
        <v>25</v>
      </c>
      <c r="F111" s="205"/>
      <c r="G111" s="202"/>
      <c r="H111" s="205"/>
      <c r="I111" s="202"/>
      <c r="J111" s="202"/>
      <c r="K111" s="202"/>
      <c r="L111" s="205"/>
      <c r="M111" s="214"/>
      <c r="N111" s="205"/>
      <c r="O111" s="214"/>
    </row>
    <row r="112" spans="1:15" ht="26.4" x14ac:dyDescent="0.25">
      <c r="A112" s="202" t="s">
        <v>547</v>
      </c>
      <c r="B112" s="203" t="s">
        <v>21</v>
      </c>
      <c r="C112" s="203" t="s">
        <v>548</v>
      </c>
      <c r="D112" s="203" t="s">
        <v>878</v>
      </c>
      <c r="E112" s="204" t="s">
        <v>38</v>
      </c>
      <c r="F112" s="205"/>
      <c r="G112" s="202"/>
      <c r="H112" s="202"/>
      <c r="I112" s="202"/>
      <c r="J112" s="202"/>
      <c r="K112" s="202"/>
      <c r="L112" s="205"/>
      <c r="M112" s="214"/>
      <c r="N112" s="205"/>
      <c r="O112" s="214"/>
    </row>
    <row r="113" spans="1:15" ht="26.4" x14ac:dyDescent="0.25">
      <c r="A113" s="202" t="s">
        <v>567</v>
      </c>
      <c r="B113" s="203" t="s">
        <v>21</v>
      </c>
      <c r="C113" s="203" t="s">
        <v>568</v>
      </c>
      <c r="D113" s="203" t="s">
        <v>878</v>
      </c>
      <c r="E113" s="204" t="s">
        <v>49</v>
      </c>
      <c r="F113" s="205"/>
      <c r="G113" s="202"/>
      <c r="H113" s="202"/>
      <c r="I113" s="202"/>
      <c r="J113" s="202"/>
      <c r="K113" s="202"/>
      <c r="L113" s="205"/>
      <c r="M113" s="214"/>
      <c r="N113" s="205"/>
      <c r="O113" s="214"/>
    </row>
    <row r="114" spans="1:15" ht="26.4" x14ac:dyDescent="0.25">
      <c r="A114" s="202" t="s">
        <v>149</v>
      </c>
      <c r="B114" s="203" t="s">
        <v>21</v>
      </c>
      <c r="C114" s="203" t="s">
        <v>150</v>
      </c>
      <c r="D114" s="203" t="s">
        <v>878</v>
      </c>
      <c r="E114" s="204" t="s">
        <v>25</v>
      </c>
      <c r="F114" s="205"/>
      <c r="G114" s="202"/>
      <c r="H114" s="202"/>
      <c r="I114" s="202"/>
      <c r="J114" s="202"/>
      <c r="K114" s="202"/>
      <c r="L114" s="205"/>
      <c r="M114" s="214"/>
      <c r="N114" s="205"/>
      <c r="O114" s="214"/>
    </row>
    <row r="115" spans="1:15" x14ac:dyDescent="0.25">
      <c r="A115" s="202" t="s">
        <v>621</v>
      </c>
      <c r="B115" s="203" t="s">
        <v>21</v>
      </c>
      <c r="C115" s="203" t="s">
        <v>622</v>
      </c>
      <c r="D115" s="203" t="s">
        <v>878</v>
      </c>
      <c r="E115" s="204" t="s">
        <v>623</v>
      </c>
      <c r="F115" s="205"/>
      <c r="G115" s="202"/>
      <c r="H115" s="202"/>
      <c r="I115" s="202"/>
      <c r="J115" s="202"/>
      <c r="K115" s="202"/>
      <c r="L115" s="205"/>
      <c r="M115" s="214"/>
      <c r="N115" s="205"/>
      <c r="O115" s="214"/>
    </row>
    <row r="116" spans="1:15" ht="39.6" x14ac:dyDescent="0.25">
      <c r="A116" s="202" t="s">
        <v>680</v>
      </c>
      <c r="B116" s="203" t="s">
        <v>21</v>
      </c>
      <c r="C116" s="203" t="s">
        <v>681</v>
      </c>
      <c r="D116" s="203" t="s">
        <v>882</v>
      </c>
      <c r="E116" s="204" t="s">
        <v>25</v>
      </c>
      <c r="F116" s="205"/>
      <c r="G116" s="202"/>
      <c r="H116" s="205"/>
      <c r="I116" s="202"/>
      <c r="J116" s="202"/>
      <c r="K116" s="202"/>
      <c r="L116" s="205"/>
      <c r="M116" s="214"/>
      <c r="N116" s="205"/>
      <c r="O116" s="214"/>
    </row>
    <row r="117" spans="1:15" ht="26.4" x14ac:dyDescent="0.25">
      <c r="A117" s="202" t="s">
        <v>63</v>
      </c>
      <c r="B117" s="203" t="s">
        <v>21</v>
      </c>
      <c r="C117" s="203" t="s">
        <v>64</v>
      </c>
      <c r="D117" s="203" t="s">
        <v>880</v>
      </c>
      <c r="E117" s="204" t="s">
        <v>22</v>
      </c>
      <c r="F117" s="205"/>
      <c r="G117" s="202"/>
      <c r="H117" s="202"/>
      <c r="I117" s="202"/>
      <c r="J117" s="202"/>
      <c r="K117" s="202"/>
      <c r="L117" s="205"/>
      <c r="M117" s="214"/>
      <c r="N117" s="205"/>
      <c r="O117" s="214"/>
    </row>
    <row r="118" spans="1:15" x14ac:dyDescent="0.25">
      <c r="A118" s="202" t="s">
        <v>796</v>
      </c>
      <c r="B118" s="203" t="s">
        <v>21</v>
      </c>
      <c r="C118" s="203" t="s">
        <v>797</v>
      </c>
      <c r="D118" s="203" t="s">
        <v>878</v>
      </c>
      <c r="E118" s="204" t="s">
        <v>41</v>
      </c>
      <c r="F118" s="205"/>
      <c r="G118" s="202"/>
      <c r="H118" s="202"/>
      <c r="I118" s="202"/>
      <c r="J118" s="202"/>
      <c r="K118" s="202"/>
      <c r="L118" s="205"/>
      <c r="M118" s="214"/>
      <c r="N118" s="205"/>
      <c r="O118" s="214"/>
    </row>
    <row r="119" spans="1:15" x14ac:dyDescent="0.25">
      <c r="A119" s="202" t="s">
        <v>131</v>
      </c>
      <c r="B119" s="203" t="s">
        <v>21</v>
      </c>
      <c r="C119" s="203" t="s">
        <v>132</v>
      </c>
      <c r="D119" s="203" t="s">
        <v>878</v>
      </c>
      <c r="E119" s="204" t="s">
        <v>51</v>
      </c>
      <c r="F119" s="205"/>
      <c r="G119" s="202"/>
      <c r="H119" s="202"/>
      <c r="I119" s="202"/>
      <c r="J119" s="202"/>
      <c r="K119" s="202"/>
      <c r="L119" s="205"/>
      <c r="M119" s="214"/>
      <c r="N119" s="205"/>
      <c r="O119" s="214"/>
    </row>
    <row r="120" spans="1:15" x14ac:dyDescent="0.25">
      <c r="A120" s="202" t="s">
        <v>700</v>
      </c>
      <c r="B120" s="203" t="s">
        <v>21</v>
      </c>
      <c r="C120" s="203" t="s">
        <v>701</v>
      </c>
      <c r="D120" s="203" t="s">
        <v>878</v>
      </c>
      <c r="E120" s="204" t="s">
        <v>41</v>
      </c>
      <c r="F120" s="205"/>
      <c r="G120" s="202"/>
      <c r="H120" s="202"/>
      <c r="I120" s="202"/>
      <c r="J120" s="202"/>
      <c r="K120" s="202"/>
      <c r="L120" s="205"/>
      <c r="M120" s="214"/>
      <c r="N120" s="205"/>
      <c r="O120" s="214"/>
    </row>
    <row r="121" spans="1:15" ht="26.4" x14ac:dyDescent="0.25">
      <c r="A121" s="202" t="s">
        <v>792</v>
      </c>
      <c r="B121" s="203" t="s">
        <v>21</v>
      </c>
      <c r="C121" s="203" t="s">
        <v>793</v>
      </c>
      <c r="D121" s="203" t="s">
        <v>880</v>
      </c>
      <c r="E121" s="204" t="s">
        <v>22</v>
      </c>
      <c r="F121" s="205"/>
      <c r="G121" s="202"/>
      <c r="H121" s="202"/>
      <c r="I121" s="202"/>
      <c r="J121" s="202"/>
      <c r="K121" s="202"/>
      <c r="L121" s="205"/>
      <c r="M121" s="214"/>
      <c r="N121" s="205"/>
      <c r="O121" s="214"/>
    </row>
    <row r="122" spans="1:15" x14ac:dyDescent="0.25">
      <c r="A122" s="202" t="s">
        <v>471</v>
      </c>
      <c r="B122" s="203" t="s">
        <v>21</v>
      </c>
      <c r="C122" s="203" t="s">
        <v>472</v>
      </c>
      <c r="D122" s="203" t="s">
        <v>878</v>
      </c>
      <c r="E122" s="204" t="s">
        <v>51</v>
      </c>
      <c r="F122" s="205"/>
      <c r="G122" s="202"/>
      <c r="H122" s="202"/>
      <c r="I122" s="202"/>
      <c r="J122" s="202"/>
      <c r="K122" s="202"/>
      <c r="L122" s="205"/>
      <c r="M122" s="214"/>
      <c r="N122" s="205"/>
      <c r="O122" s="214"/>
    </row>
    <row r="123" spans="1:15" ht="26.4" x14ac:dyDescent="0.25">
      <c r="A123" s="202" t="s">
        <v>794</v>
      </c>
      <c r="B123" s="203" t="s">
        <v>21</v>
      </c>
      <c r="C123" s="203" t="s">
        <v>795</v>
      </c>
      <c r="D123" s="203" t="s">
        <v>880</v>
      </c>
      <c r="E123" s="204" t="s">
        <v>22</v>
      </c>
      <c r="F123" s="205"/>
      <c r="G123" s="202"/>
      <c r="H123" s="202"/>
      <c r="I123" s="202"/>
      <c r="J123" s="202"/>
      <c r="K123" s="202"/>
      <c r="L123" s="205"/>
      <c r="M123" s="214"/>
      <c r="N123" s="205"/>
      <c r="O123" s="214"/>
    </row>
    <row r="124" spans="1:15" ht="26.4" x14ac:dyDescent="0.25">
      <c r="A124" s="202" t="s">
        <v>315</v>
      </c>
      <c r="B124" s="203" t="s">
        <v>21</v>
      </c>
      <c r="C124" s="203" t="s">
        <v>316</v>
      </c>
      <c r="D124" s="203" t="s">
        <v>878</v>
      </c>
      <c r="E124" s="204" t="s">
        <v>49</v>
      </c>
      <c r="F124" s="205"/>
      <c r="G124" s="202"/>
      <c r="H124" s="202"/>
      <c r="I124" s="202"/>
      <c r="J124" s="202"/>
      <c r="K124" s="202"/>
      <c r="L124" s="205"/>
      <c r="M124" s="214"/>
      <c r="N124" s="205"/>
      <c r="O124" s="214"/>
    </row>
    <row r="125" spans="1:15" ht="26.4" x14ac:dyDescent="0.25">
      <c r="A125" s="202" t="s">
        <v>587</v>
      </c>
      <c r="B125" s="203" t="s">
        <v>21</v>
      </c>
      <c r="C125" s="203" t="s">
        <v>588</v>
      </c>
      <c r="D125" s="203" t="s">
        <v>880</v>
      </c>
      <c r="E125" s="204" t="s">
        <v>22</v>
      </c>
      <c r="F125" s="205"/>
      <c r="G125" s="202"/>
      <c r="H125" s="202"/>
      <c r="I125" s="202"/>
      <c r="J125" s="202"/>
      <c r="K125" s="202"/>
      <c r="L125" s="205"/>
      <c r="M125" s="214"/>
      <c r="N125" s="205"/>
      <c r="O125" s="214"/>
    </row>
    <row r="126" spans="1:15" x14ac:dyDescent="0.25">
      <c r="A126" s="202" t="s">
        <v>301</v>
      </c>
      <c r="B126" s="203" t="s">
        <v>21</v>
      </c>
      <c r="C126" s="203" t="s">
        <v>302</v>
      </c>
      <c r="D126" s="203" t="s">
        <v>878</v>
      </c>
      <c r="E126" s="204" t="s">
        <v>303</v>
      </c>
      <c r="F126" s="205"/>
      <c r="G126" s="202"/>
      <c r="H126" s="202"/>
      <c r="I126" s="202"/>
      <c r="J126" s="202"/>
      <c r="K126" s="202"/>
      <c r="L126" s="205"/>
      <c r="M126" s="214"/>
      <c r="N126" s="205"/>
      <c r="O126" s="214"/>
    </row>
    <row r="127" spans="1:15" ht="26.4" x14ac:dyDescent="0.25">
      <c r="A127" s="202" t="s">
        <v>650</v>
      </c>
      <c r="B127" s="203" t="s">
        <v>21</v>
      </c>
      <c r="C127" s="203" t="s">
        <v>651</v>
      </c>
      <c r="D127" s="203" t="s">
        <v>878</v>
      </c>
      <c r="E127" s="204" t="s">
        <v>25</v>
      </c>
      <c r="F127" s="205"/>
      <c r="G127" s="202"/>
      <c r="H127" s="205"/>
      <c r="I127" s="202"/>
      <c r="J127" s="202"/>
      <c r="K127" s="202"/>
      <c r="L127" s="205"/>
      <c r="M127" s="214"/>
      <c r="N127" s="205"/>
      <c r="O127" s="214"/>
    </row>
    <row r="128" spans="1:15" x14ac:dyDescent="0.25">
      <c r="A128" s="202" t="s">
        <v>800</v>
      </c>
      <c r="B128" s="203" t="s">
        <v>21</v>
      </c>
      <c r="C128" s="203" t="s">
        <v>801</v>
      </c>
      <c r="D128" s="203" t="s">
        <v>878</v>
      </c>
      <c r="E128" s="204" t="s">
        <v>41</v>
      </c>
      <c r="F128" s="205"/>
      <c r="G128" s="202"/>
      <c r="H128" s="202"/>
      <c r="I128" s="202"/>
      <c r="J128" s="202"/>
      <c r="K128" s="202"/>
      <c r="L128" s="205"/>
      <c r="M128" s="214"/>
      <c r="N128" s="205"/>
      <c r="O128" s="214"/>
    </row>
    <row r="129" spans="1:15" ht="26.4" x14ac:dyDescent="0.25">
      <c r="A129" s="202" t="s">
        <v>698</v>
      </c>
      <c r="B129" s="203" t="s">
        <v>21</v>
      </c>
      <c r="C129" s="203" t="s">
        <v>699</v>
      </c>
      <c r="D129" s="203" t="s">
        <v>880</v>
      </c>
      <c r="E129" s="204" t="s">
        <v>25</v>
      </c>
      <c r="F129" s="205"/>
      <c r="G129" s="202"/>
      <c r="H129" s="205"/>
      <c r="I129" s="202"/>
      <c r="J129" s="202"/>
      <c r="K129" s="202"/>
      <c r="L129" s="205"/>
      <c r="M129" s="214"/>
      <c r="N129" s="205"/>
      <c r="O129" s="214"/>
    </row>
    <row r="130" spans="1:15" ht="26.4" x14ac:dyDescent="0.25">
      <c r="A130" s="202" t="s">
        <v>770</v>
      </c>
      <c r="B130" s="203" t="s">
        <v>21</v>
      </c>
      <c r="C130" s="203" t="s">
        <v>771</v>
      </c>
      <c r="D130" s="203" t="s">
        <v>880</v>
      </c>
      <c r="E130" s="204" t="s">
        <v>25</v>
      </c>
      <c r="F130" s="205"/>
      <c r="G130" s="202"/>
      <c r="H130" s="205"/>
      <c r="I130" s="202"/>
      <c r="J130" s="202"/>
      <c r="K130" s="202"/>
      <c r="L130" s="205"/>
      <c r="M130" s="214"/>
      <c r="N130" s="205"/>
      <c r="O130" s="214"/>
    </row>
    <row r="131" spans="1:15" ht="26.4" x14ac:dyDescent="0.25">
      <c r="A131" s="202" t="s">
        <v>704</v>
      </c>
      <c r="B131" s="203" t="s">
        <v>21</v>
      </c>
      <c r="C131" s="203" t="s">
        <v>705</v>
      </c>
      <c r="D131" s="203" t="s">
        <v>878</v>
      </c>
      <c r="E131" s="204" t="s">
        <v>38</v>
      </c>
      <c r="F131" s="205"/>
      <c r="G131" s="202"/>
      <c r="H131" s="202"/>
      <c r="I131" s="202"/>
      <c r="J131" s="202"/>
      <c r="K131" s="202"/>
      <c r="L131" s="205"/>
      <c r="M131" s="214"/>
      <c r="N131" s="205"/>
      <c r="O131" s="214"/>
    </row>
    <row r="132" spans="1:15" x14ac:dyDescent="0.25">
      <c r="A132" s="202" t="s">
        <v>151</v>
      </c>
      <c r="B132" s="203" t="s">
        <v>21</v>
      </c>
      <c r="C132" s="203" t="s">
        <v>152</v>
      </c>
      <c r="D132" s="203" t="s">
        <v>878</v>
      </c>
      <c r="E132" s="204" t="s">
        <v>51</v>
      </c>
      <c r="F132" s="205"/>
      <c r="G132" s="202"/>
      <c r="H132" s="202"/>
      <c r="I132" s="202"/>
      <c r="J132" s="202"/>
      <c r="K132" s="202"/>
      <c r="L132" s="205"/>
      <c r="M132" s="214"/>
      <c r="N132" s="205"/>
      <c r="O132" s="214"/>
    </row>
    <row r="133" spans="1:15" ht="26.4" x14ac:dyDescent="0.25">
      <c r="A133" s="202" t="s">
        <v>68</v>
      </c>
      <c r="B133" s="203" t="s">
        <v>21</v>
      </c>
      <c r="C133" s="203" t="s">
        <v>578</v>
      </c>
      <c r="D133" s="203" t="s">
        <v>871</v>
      </c>
      <c r="E133" s="204" t="s">
        <v>22</v>
      </c>
      <c r="F133" s="205"/>
      <c r="G133" s="202"/>
      <c r="H133" s="202"/>
      <c r="I133" s="202"/>
      <c r="J133" s="202"/>
      <c r="K133" s="202"/>
      <c r="L133" s="205"/>
      <c r="M133" s="214"/>
      <c r="N133" s="205"/>
      <c r="O133" s="214"/>
    </row>
    <row r="134" spans="1:15" ht="39.6" x14ac:dyDescent="0.25">
      <c r="A134" s="202" t="s">
        <v>619</v>
      </c>
      <c r="B134" s="203" t="s">
        <v>21</v>
      </c>
      <c r="C134" s="203" t="s">
        <v>620</v>
      </c>
      <c r="D134" s="203" t="s">
        <v>880</v>
      </c>
      <c r="E134" s="204" t="s">
        <v>25</v>
      </c>
      <c r="F134" s="205"/>
      <c r="G134" s="202"/>
      <c r="H134" s="205"/>
      <c r="I134" s="202"/>
      <c r="J134" s="202"/>
      <c r="K134" s="202"/>
      <c r="L134" s="205"/>
      <c r="M134" s="214"/>
      <c r="N134" s="205"/>
      <c r="O134" s="214"/>
    </row>
    <row r="135" spans="1:15" ht="26.4" x14ac:dyDescent="0.25">
      <c r="A135" s="202" t="s">
        <v>824</v>
      </c>
      <c r="B135" s="203" t="s">
        <v>21</v>
      </c>
      <c r="C135" s="203" t="s">
        <v>825</v>
      </c>
      <c r="D135" s="203" t="s">
        <v>882</v>
      </c>
      <c r="E135" s="204" t="s">
        <v>25</v>
      </c>
      <c r="F135" s="205"/>
      <c r="G135" s="202"/>
      <c r="H135" s="205"/>
      <c r="I135" s="202"/>
      <c r="J135" s="202"/>
      <c r="K135" s="202"/>
      <c r="L135" s="205"/>
      <c r="M135" s="214"/>
      <c r="N135" s="205"/>
      <c r="O135" s="214"/>
    </row>
    <row r="136" spans="1:15" x14ac:dyDescent="0.25">
      <c r="A136" s="202" t="s">
        <v>798</v>
      </c>
      <c r="B136" s="203" t="s">
        <v>21</v>
      </c>
      <c r="C136" s="203" t="s">
        <v>799</v>
      </c>
      <c r="D136" s="203" t="s">
        <v>878</v>
      </c>
      <c r="E136" s="204" t="s">
        <v>41</v>
      </c>
      <c r="F136" s="205"/>
      <c r="G136" s="202"/>
      <c r="H136" s="202"/>
      <c r="I136" s="202"/>
      <c r="J136" s="202"/>
      <c r="K136" s="202"/>
      <c r="L136" s="205"/>
      <c r="M136" s="214"/>
      <c r="N136" s="205"/>
      <c r="O136" s="214"/>
    </row>
    <row r="137" spans="1:15" x14ac:dyDescent="0.25">
      <c r="A137" s="202" t="s">
        <v>744</v>
      </c>
      <c r="B137" s="203" t="s">
        <v>21</v>
      </c>
      <c r="C137" s="203" t="s">
        <v>745</v>
      </c>
      <c r="D137" s="203" t="s">
        <v>879</v>
      </c>
      <c r="E137" s="204" t="s">
        <v>22</v>
      </c>
      <c r="F137" s="205"/>
      <c r="G137" s="202"/>
      <c r="H137" s="202"/>
      <c r="I137" s="202"/>
      <c r="J137" s="202"/>
      <c r="K137" s="202"/>
      <c r="L137" s="205"/>
      <c r="M137" s="214"/>
      <c r="N137" s="205"/>
      <c r="O137" s="214"/>
    </row>
    <row r="138" spans="1:15" x14ac:dyDescent="0.25">
      <c r="A138" s="202" t="s">
        <v>171</v>
      </c>
      <c r="B138" s="203" t="s">
        <v>21</v>
      </c>
      <c r="C138" s="203" t="s">
        <v>172</v>
      </c>
      <c r="D138" s="203" t="s">
        <v>878</v>
      </c>
      <c r="E138" s="204" t="s">
        <v>41</v>
      </c>
      <c r="F138" s="205"/>
      <c r="G138" s="202"/>
      <c r="H138" s="202"/>
      <c r="I138" s="202"/>
      <c r="J138" s="202"/>
      <c r="K138" s="202"/>
      <c r="L138" s="205"/>
      <c r="M138" s="214"/>
      <c r="N138" s="205"/>
      <c r="O138" s="214"/>
    </row>
    <row r="139" spans="1:15" ht="52.8" x14ac:dyDescent="0.25">
      <c r="A139" s="202" t="s">
        <v>668</v>
      </c>
      <c r="B139" s="203" t="s">
        <v>21</v>
      </c>
      <c r="C139" s="203" t="s">
        <v>669</v>
      </c>
      <c r="D139" s="203" t="s">
        <v>878</v>
      </c>
      <c r="E139" s="204" t="s">
        <v>25</v>
      </c>
      <c r="F139" s="205"/>
      <c r="G139" s="202"/>
      <c r="H139" s="205"/>
      <c r="I139" s="202"/>
      <c r="J139" s="202"/>
      <c r="K139" s="202"/>
      <c r="L139" s="205"/>
      <c r="M139" s="214"/>
      <c r="N139" s="205"/>
      <c r="O139" s="214"/>
    </row>
    <row r="140" spans="1:15" ht="26.4" x14ac:dyDescent="0.25">
      <c r="A140" s="202" t="s">
        <v>788</v>
      </c>
      <c r="B140" s="203" t="s">
        <v>21</v>
      </c>
      <c r="C140" s="203" t="s">
        <v>789</v>
      </c>
      <c r="D140" s="203" t="s">
        <v>880</v>
      </c>
      <c r="E140" s="204" t="s">
        <v>22</v>
      </c>
      <c r="F140" s="205"/>
      <c r="G140" s="202"/>
      <c r="H140" s="202"/>
      <c r="I140" s="202"/>
      <c r="J140" s="202"/>
      <c r="K140" s="202"/>
      <c r="L140" s="205"/>
      <c r="M140" s="214"/>
      <c r="N140" s="205"/>
      <c r="O140" s="214"/>
    </row>
    <row r="141" spans="1:15" ht="26.4" x14ac:dyDescent="0.25">
      <c r="A141" s="202" t="s">
        <v>304</v>
      </c>
      <c r="B141" s="203" t="s">
        <v>21</v>
      </c>
      <c r="C141" s="203" t="s">
        <v>305</v>
      </c>
      <c r="D141" s="203" t="s">
        <v>878</v>
      </c>
      <c r="E141" s="204" t="s">
        <v>25</v>
      </c>
      <c r="F141" s="205"/>
      <c r="G141" s="202"/>
      <c r="H141" s="202"/>
      <c r="I141" s="202"/>
      <c r="J141" s="202"/>
      <c r="K141" s="202"/>
      <c r="L141" s="205"/>
      <c r="M141" s="214"/>
      <c r="N141" s="205"/>
      <c r="O141" s="214"/>
    </row>
    <row r="142" spans="1:15" ht="26.4" x14ac:dyDescent="0.25">
      <c r="A142" s="202" t="s">
        <v>165</v>
      </c>
      <c r="B142" s="203" t="s">
        <v>21</v>
      </c>
      <c r="C142" s="203" t="s">
        <v>166</v>
      </c>
      <c r="D142" s="203" t="s">
        <v>878</v>
      </c>
      <c r="E142" s="204" t="s">
        <v>25</v>
      </c>
      <c r="F142" s="205"/>
      <c r="G142" s="202"/>
      <c r="H142" s="202"/>
      <c r="I142" s="202"/>
      <c r="J142" s="202"/>
      <c r="K142" s="202"/>
      <c r="L142" s="205"/>
      <c r="M142" s="214"/>
      <c r="N142" s="205"/>
      <c r="O142" s="214"/>
    </row>
    <row r="143" spans="1:15" x14ac:dyDescent="0.25">
      <c r="A143" s="202" t="s">
        <v>317</v>
      </c>
      <c r="B143" s="203" t="s">
        <v>21</v>
      </c>
      <c r="C143" s="203" t="s">
        <v>318</v>
      </c>
      <c r="D143" s="203" t="s">
        <v>878</v>
      </c>
      <c r="E143" s="204" t="s">
        <v>51</v>
      </c>
      <c r="F143" s="205"/>
      <c r="G143" s="202"/>
      <c r="H143" s="202"/>
      <c r="I143" s="202"/>
      <c r="J143" s="202"/>
      <c r="K143" s="202"/>
      <c r="L143" s="205"/>
      <c r="M143" s="214"/>
      <c r="N143" s="205"/>
      <c r="O143" s="214"/>
    </row>
    <row r="144" spans="1:15" ht="26.4" x14ac:dyDescent="0.25">
      <c r="A144" s="202" t="s">
        <v>66</v>
      </c>
      <c r="B144" s="203" t="s">
        <v>21</v>
      </c>
      <c r="C144" s="203" t="s">
        <v>67</v>
      </c>
      <c r="D144" s="203" t="s">
        <v>880</v>
      </c>
      <c r="E144" s="204" t="s">
        <v>22</v>
      </c>
      <c r="F144" s="205"/>
      <c r="G144" s="202"/>
      <c r="H144" s="202"/>
      <c r="I144" s="202"/>
      <c r="J144" s="202"/>
      <c r="K144" s="202"/>
      <c r="L144" s="205"/>
      <c r="M144" s="214"/>
      <c r="N144" s="205"/>
      <c r="O144" s="214"/>
    </row>
    <row r="145" spans="1:15" x14ac:dyDescent="0.25">
      <c r="A145" s="202" t="s">
        <v>319</v>
      </c>
      <c r="B145" s="203" t="s">
        <v>21</v>
      </c>
      <c r="C145" s="203" t="s">
        <v>320</v>
      </c>
      <c r="D145" s="203" t="s">
        <v>878</v>
      </c>
      <c r="E145" s="204" t="s">
        <v>51</v>
      </c>
      <c r="F145" s="205"/>
      <c r="G145" s="202"/>
      <c r="H145" s="202"/>
      <c r="I145" s="202"/>
      <c r="J145" s="202"/>
      <c r="K145" s="202"/>
      <c r="L145" s="205"/>
      <c r="M145" s="214"/>
      <c r="N145" s="205"/>
      <c r="O145" s="214"/>
    </row>
    <row r="146" spans="1:15" ht="26.4" x14ac:dyDescent="0.25">
      <c r="A146" s="202" t="s">
        <v>810</v>
      </c>
      <c r="B146" s="203" t="s">
        <v>21</v>
      </c>
      <c r="C146" s="203" t="s">
        <v>811</v>
      </c>
      <c r="D146" s="203" t="s">
        <v>882</v>
      </c>
      <c r="E146" s="204" t="s">
        <v>25</v>
      </c>
      <c r="F146" s="205"/>
      <c r="G146" s="202"/>
      <c r="H146" s="205"/>
      <c r="I146" s="202"/>
      <c r="J146" s="202"/>
      <c r="K146" s="202"/>
      <c r="L146" s="205"/>
      <c r="M146" s="214"/>
      <c r="N146" s="205"/>
      <c r="O146" s="214"/>
    </row>
    <row r="147" spans="1:15" x14ac:dyDescent="0.25">
      <c r="A147" s="206"/>
      <c r="B147" s="206"/>
      <c r="C147" s="206"/>
      <c r="D147" s="206"/>
      <c r="E147" s="206"/>
      <c r="F147" s="218"/>
      <c r="G147" s="206"/>
      <c r="H147" s="206"/>
      <c r="I147" s="206"/>
      <c r="J147" s="206"/>
      <c r="K147" s="206"/>
      <c r="L147" s="206"/>
      <c r="M147" s="206"/>
      <c r="N147" s="206"/>
      <c r="O147" s="206"/>
    </row>
    <row r="148" spans="1:15" x14ac:dyDescent="0.25">
      <c r="A148" s="207"/>
      <c r="B148" s="207"/>
      <c r="C148" s="207"/>
      <c r="D148" s="207"/>
      <c r="E148" s="207"/>
      <c r="F148" s="219"/>
      <c r="G148" s="207"/>
      <c r="H148" s="207"/>
      <c r="I148" s="207"/>
      <c r="J148" s="207"/>
      <c r="K148" s="207"/>
      <c r="L148" s="310" t="s">
        <v>872</v>
      </c>
      <c r="M148" s="310"/>
      <c r="N148" s="310"/>
      <c r="O148" s="309"/>
    </row>
    <row r="149" spans="1:15" x14ac:dyDescent="0.25">
      <c r="A149" s="207"/>
      <c r="B149" s="207"/>
      <c r="C149" s="207"/>
      <c r="D149" s="207"/>
      <c r="E149" s="207"/>
      <c r="F149" s="219"/>
      <c r="G149" s="207"/>
      <c r="H149" s="207"/>
      <c r="I149" s="207"/>
      <c r="J149" s="207"/>
      <c r="K149" s="207"/>
      <c r="L149" s="310" t="s">
        <v>868</v>
      </c>
      <c r="M149" s="310"/>
      <c r="N149" s="310"/>
      <c r="O149" s="215"/>
    </row>
    <row r="150" spans="1:15" x14ac:dyDescent="0.25">
      <c r="A150" s="207"/>
      <c r="B150" s="207"/>
      <c r="C150" s="207"/>
      <c r="D150" s="207"/>
      <c r="E150" s="207"/>
      <c r="F150" s="219"/>
      <c r="G150" s="207"/>
      <c r="H150" s="207"/>
      <c r="I150" s="207"/>
      <c r="J150" s="207"/>
      <c r="K150" s="207"/>
      <c r="L150" s="310" t="s">
        <v>870</v>
      </c>
      <c r="M150" s="310"/>
      <c r="N150" s="310"/>
      <c r="O150" s="215"/>
    </row>
    <row r="151" spans="1:15" x14ac:dyDescent="0.25">
      <c r="A151" s="207"/>
      <c r="B151" s="207"/>
      <c r="C151" s="207"/>
      <c r="D151" s="207"/>
      <c r="E151" s="207"/>
      <c r="F151" s="219"/>
      <c r="G151" s="207"/>
      <c r="H151" s="207"/>
      <c r="I151" s="207"/>
      <c r="J151" s="207"/>
      <c r="K151" s="207"/>
      <c r="L151" s="310" t="s">
        <v>866</v>
      </c>
      <c r="M151" s="310"/>
      <c r="N151" s="310"/>
      <c r="O151" s="215"/>
    </row>
    <row r="152" spans="1:15" x14ac:dyDescent="0.25">
      <c r="A152" s="207"/>
      <c r="B152" s="207"/>
      <c r="C152" s="207"/>
      <c r="D152" s="207"/>
      <c r="E152" s="207"/>
      <c r="F152" s="219"/>
      <c r="G152" s="207"/>
      <c r="H152" s="207"/>
      <c r="I152" s="207"/>
      <c r="J152" s="207"/>
      <c r="K152" s="207"/>
      <c r="L152" s="310" t="s">
        <v>865</v>
      </c>
      <c r="M152" s="310"/>
      <c r="N152" s="310"/>
      <c r="O152" s="215"/>
    </row>
    <row r="153" spans="1:15" x14ac:dyDescent="0.25">
      <c r="A153" s="207"/>
      <c r="B153" s="207"/>
      <c r="C153" s="207"/>
      <c r="D153" s="207"/>
      <c r="E153" s="207"/>
      <c r="F153" s="219"/>
      <c r="G153" s="207"/>
      <c r="H153" s="207"/>
      <c r="I153" s="207"/>
      <c r="J153" s="207"/>
      <c r="K153" s="207"/>
      <c r="L153" s="310" t="s">
        <v>869</v>
      </c>
      <c r="M153" s="310"/>
      <c r="N153" s="310"/>
      <c r="O153" s="215"/>
    </row>
    <row r="154" spans="1:15" x14ac:dyDescent="0.25">
      <c r="A154" s="207"/>
      <c r="B154" s="207"/>
      <c r="C154" s="207"/>
      <c r="D154" s="207"/>
      <c r="E154" s="207"/>
      <c r="F154" s="219"/>
      <c r="G154" s="207"/>
      <c r="H154" s="207"/>
      <c r="I154" s="207"/>
      <c r="J154" s="207"/>
      <c r="K154" s="207"/>
      <c r="L154" s="310" t="s">
        <v>871</v>
      </c>
      <c r="M154" s="310"/>
      <c r="N154" s="310"/>
      <c r="O154" s="215"/>
    </row>
    <row r="155" spans="1:15" x14ac:dyDescent="0.25">
      <c r="A155" s="207"/>
      <c r="B155" s="207"/>
      <c r="C155" s="207"/>
      <c r="D155" s="207"/>
      <c r="E155" s="207"/>
      <c r="F155" s="219"/>
      <c r="G155" s="207"/>
      <c r="H155" s="207"/>
      <c r="I155" s="207"/>
      <c r="J155" s="207"/>
      <c r="K155" s="207"/>
      <c r="L155" s="310" t="s">
        <v>873</v>
      </c>
      <c r="M155" s="310"/>
      <c r="N155" s="310"/>
      <c r="O155" s="215"/>
    </row>
    <row r="156" spans="1:15" x14ac:dyDescent="0.25">
      <c r="A156" s="207"/>
      <c r="B156" s="207"/>
      <c r="C156" s="207"/>
      <c r="D156" s="207"/>
      <c r="E156" s="207"/>
      <c r="F156" s="219"/>
      <c r="G156" s="207"/>
      <c r="H156" s="207"/>
      <c r="I156" s="207"/>
      <c r="J156" s="207"/>
      <c r="K156" s="207"/>
      <c r="L156" s="310" t="s">
        <v>874</v>
      </c>
      <c r="M156" s="310"/>
      <c r="N156" s="310"/>
      <c r="O156" s="215"/>
    </row>
    <row r="157" spans="1:15" x14ac:dyDescent="0.25">
      <c r="A157" s="207"/>
      <c r="B157" s="207"/>
      <c r="C157" s="207"/>
      <c r="D157" s="207"/>
      <c r="E157" s="207"/>
      <c r="F157" s="219"/>
      <c r="G157" s="207"/>
      <c r="H157" s="207"/>
      <c r="I157" s="207"/>
      <c r="J157" s="207"/>
      <c r="K157" s="207"/>
      <c r="L157" s="310" t="s">
        <v>875</v>
      </c>
      <c r="M157" s="310"/>
      <c r="N157" s="310"/>
      <c r="O157" s="215"/>
    </row>
    <row r="158" spans="1:15" x14ac:dyDescent="0.25">
      <c r="A158" s="207"/>
      <c r="B158" s="207"/>
      <c r="C158" s="207"/>
      <c r="D158" s="207"/>
      <c r="E158" s="207"/>
      <c r="F158" s="219"/>
      <c r="G158" s="207"/>
      <c r="H158" s="207"/>
      <c r="I158" s="207"/>
      <c r="J158" s="207"/>
      <c r="K158" s="207"/>
      <c r="L158" s="310" t="s">
        <v>876</v>
      </c>
      <c r="M158" s="310"/>
      <c r="N158" s="310"/>
      <c r="O158" s="215"/>
    </row>
    <row r="159" spans="1:15" x14ac:dyDescent="0.25">
      <c r="A159" s="207"/>
      <c r="B159" s="207"/>
      <c r="C159" s="207"/>
      <c r="D159" s="207"/>
      <c r="E159" s="207"/>
      <c r="F159" s="219"/>
      <c r="G159" s="207"/>
      <c r="H159" s="207"/>
      <c r="I159" s="207"/>
      <c r="J159" s="207"/>
      <c r="K159" s="207"/>
      <c r="L159" s="310" t="s">
        <v>877</v>
      </c>
      <c r="M159" s="310"/>
      <c r="N159" s="310"/>
      <c r="O159" s="215"/>
    </row>
    <row r="160" spans="1:15" x14ac:dyDescent="0.25">
      <c r="A160" s="207"/>
      <c r="B160" s="207"/>
      <c r="C160" s="207"/>
      <c r="D160" s="207"/>
      <c r="E160" s="207"/>
      <c r="F160" s="219"/>
      <c r="G160" s="207"/>
      <c r="H160" s="207"/>
      <c r="I160" s="207"/>
      <c r="J160" s="207"/>
      <c r="K160" s="207"/>
      <c r="L160" s="310" t="s">
        <v>867</v>
      </c>
      <c r="M160" s="310"/>
      <c r="N160" s="310"/>
      <c r="O160" s="215"/>
    </row>
    <row r="161" spans="1:15" x14ac:dyDescent="0.25">
      <c r="A161" s="206"/>
      <c r="B161" s="206"/>
      <c r="C161" s="206"/>
      <c r="D161" s="206"/>
      <c r="E161" s="206"/>
      <c r="F161" s="218"/>
      <c r="G161" s="206"/>
      <c r="H161" s="206"/>
      <c r="I161" s="206"/>
      <c r="J161" s="206"/>
      <c r="K161" s="206"/>
      <c r="L161" s="206"/>
      <c r="M161" s="206"/>
      <c r="N161" s="206"/>
      <c r="O161" s="206"/>
    </row>
    <row r="162" spans="1:15" x14ac:dyDescent="0.25">
      <c r="A162" s="305"/>
      <c r="B162" s="305"/>
      <c r="C162" s="305"/>
      <c r="D162" s="209"/>
      <c r="E162" s="208"/>
      <c r="F162" s="210"/>
      <c r="G162" s="208"/>
      <c r="H162" s="208"/>
      <c r="I162" s="208"/>
      <c r="J162" s="208"/>
      <c r="K162" s="306" t="s">
        <v>11</v>
      </c>
      <c r="L162" s="305"/>
      <c r="M162" s="307"/>
      <c r="N162" s="305"/>
      <c r="O162" s="305"/>
    </row>
    <row r="163" spans="1:15" x14ac:dyDescent="0.25">
      <c r="A163" s="305"/>
      <c r="B163" s="305"/>
      <c r="C163" s="305"/>
      <c r="D163" s="209"/>
      <c r="E163" s="208"/>
      <c r="F163" s="210"/>
      <c r="G163" s="208"/>
      <c r="H163" s="208"/>
      <c r="I163" s="208"/>
      <c r="J163" s="208"/>
      <c r="K163" s="306" t="s">
        <v>12</v>
      </c>
      <c r="L163" s="305"/>
      <c r="M163" s="307"/>
      <c r="N163" s="305"/>
      <c r="O163" s="305"/>
    </row>
    <row r="164" spans="1:15" x14ac:dyDescent="0.25">
      <c r="A164" s="305"/>
      <c r="B164" s="305"/>
      <c r="C164" s="305"/>
      <c r="D164" s="209"/>
      <c r="E164" s="208"/>
      <c r="F164" s="210"/>
      <c r="G164" s="208"/>
      <c r="H164" s="208"/>
      <c r="I164" s="208"/>
      <c r="J164" s="208"/>
      <c r="K164" s="306" t="s">
        <v>13</v>
      </c>
      <c r="L164" s="305"/>
      <c r="M164" s="307"/>
      <c r="N164" s="305"/>
      <c r="O164" s="305"/>
    </row>
    <row r="165" spans="1:15" x14ac:dyDescent="0.25">
      <c r="A165" s="211"/>
      <c r="B165" s="211"/>
      <c r="C165" s="211"/>
      <c r="D165" s="211"/>
      <c r="E165" s="211"/>
      <c r="F165" s="220"/>
      <c r="G165" s="211"/>
      <c r="H165" s="211"/>
      <c r="I165" s="211"/>
      <c r="J165" s="211"/>
      <c r="K165" s="211"/>
      <c r="L165" s="211"/>
      <c r="M165" s="211"/>
      <c r="N165" s="211"/>
      <c r="O165" s="211"/>
    </row>
    <row r="166" spans="1:15" x14ac:dyDescent="0.25">
      <c r="A166" s="308" t="s">
        <v>14</v>
      </c>
      <c r="B166" s="309"/>
      <c r="C166" s="309"/>
      <c r="D166" s="309"/>
      <c r="E166" s="309"/>
      <c r="F166" s="309"/>
      <c r="G166" s="309"/>
      <c r="H166" s="309"/>
      <c r="I166" s="309"/>
      <c r="J166" s="309"/>
      <c r="K166" s="309"/>
      <c r="L166" s="309"/>
      <c r="M166" s="309"/>
      <c r="N166" s="309"/>
      <c r="O166" s="309"/>
    </row>
  </sheetData>
  <mergeCells count="35">
    <mergeCell ref="Q6:Q7"/>
    <mergeCell ref="A5:O5"/>
    <mergeCell ref="A6:A7"/>
    <mergeCell ref="B6:B7"/>
    <mergeCell ref="C6:C7"/>
    <mergeCell ref="D6:D7"/>
    <mergeCell ref="E6:E7"/>
    <mergeCell ref="H6:I6"/>
    <mergeCell ref="M6:M7"/>
    <mergeCell ref="N6:N7"/>
    <mergeCell ref="O6:O7"/>
    <mergeCell ref="P6:P7"/>
    <mergeCell ref="L159:N159"/>
    <mergeCell ref="L148:O148"/>
    <mergeCell ref="L149:N149"/>
    <mergeCell ref="L150:N150"/>
    <mergeCell ref="L151:N151"/>
    <mergeCell ref="L152:N152"/>
    <mergeCell ref="L153:N153"/>
    <mergeCell ref="L154:N154"/>
    <mergeCell ref="L155:N155"/>
    <mergeCell ref="L156:N156"/>
    <mergeCell ref="L157:N157"/>
    <mergeCell ref="L158:N158"/>
    <mergeCell ref="A164:C164"/>
    <mergeCell ref="K164:L164"/>
    <mergeCell ref="M164:O164"/>
    <mergeCell ref="A166:O166"/>
    <mergeCell ref="L160:N160"/>
    <mergeCell ref="A162:C162"/>
    <mergeCell ref="K162:L162"/>
    <mergeCell ref="M162:O162"/>
    <mergeCell ref="A163:C163"/>
    <mergeCell ref="K163:L163"/>
    <mergeCell ref="M163:O163"/>
  </mergeCells>
  <pageMargins left="0.78740157480314965" right="0.39370078740157483" top="1.5748031496062993" bottom="0.59055118110236227" header="0.19685039370078741" footer="0.19685039370078741"/>
  <pageSetup paperSize="9" scale="65" fitToHeight="0" orientation="landscape" r:id="rId1"/>
  <headerFooter>
    <oddHeader>&amp;L&amp;G&amp;C &amp;R&amp;G</oddHeader>
    <oddFooter>&amp;L &amp;CPágina &amp;P de &amp;N   Páginas
&amp;G</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61"/>
  <sheetViews>
    <sheetView showGridLines="0" view="pageBreakPreview" topLeftCell="H1" zoomScale="115" zoomScaleNormal="100" zoomScaleSheetLayoutView="115" workbookViewId="0">
      <selection activeCell="J17" sqref="J17:S17"/>
    </sheetView>
  </sheetViews>
  <sheetFormatPr defaultRowHeight="13.8" x14ac:dyDescent="0.25"/>
  <cols>
    <col min="1" max="4" width="5" style="18" hidden="1" customWidth="1"/>
    <col min="5" max="5" width="9.8984375" style="18" hidden="1" customWidth="1"/>
    <col min="6" max="6" width="10" style="18" hidden="1" customWidth="1"/>
    <col min="7" max="7" width="10.3984375" style="18" hidden="1" customWidth="1"/>
    <col min="8" max="8" width="9.3984375" customWidth="1"/>
    <col min="9" max="9" width="3.19921875" customWidth="1"/>
    <col min="10" max="15" width="9.3984375" style="18" customWidth="1"/>
    <col min="16" max="16" width="11.19921875" style="18" customWidth="1"/>
    <col min="17" max="19" width="9.3984375" style="18" customWidth="1"/>
    <col min="257" max="263" width="0" hidden="1" customWidth="1"/>
    <col min="264" max="264" width="9.3984375" customWidth="1"/>
    <col min="265" max="265" width="3.19921875" customWidth="1"/>
    <col min="266" max="271" width="9.3984375" customWidth="1"/>
    <col min="272" max="272" width="11.19921875" customWidth="1"/>
    <col min="273" max="275" width="9.3984375" customWidth="1"/>
    <col min="513" max="519" width="0" hidden="1" customWidth="1"/>
    <col min="520" max="520" width="9.3984375" customWidth="1"/>
    <col min="521" max="521" width="3.19921875" customWidth="1"/>
    <col min="522" max="527" width="9.3984375" customWidth="1"/>
    <col min="528" max="528" width="11.19921875" customWidth="1"/>
    <col min="529" max="531" width="9.3984375" customWidth="1"/>
    <col min="769" max="775" width="0" hidden="1" customWidth="1"/>
    <col min="776" max="776" width="9.3984375" customWidth="1"/>
    <col min="777" max="777" width="3.19921875" customWidth="1"/>
    <col min="778" max="783" width="9.3984375" customWidth="1"/>
    <col min="784" max="784" width="11.19921875" customWidth="1"/>
    <col min="785" max="787" width="9.3984375" customWidth="1"/>
    <col min="1025" max="1031" width="0" hidden="1" customWidth="1"/>
    <col min="1032" max="1032" width="9.3984375" customWidth="1"/>
    <col min="1033" max="1033" width="3.19921875" customWidth="1"/>
    <col min="1034" max="1039" width="9.3984375" customWidth="1"/>
    <col min="1040" max="1040" width="11.19921875" customWidth="1"/>
    <col min="1041" max="1043" width="9.3984375" customWidth="1"/>
    <col min="1281" max="1287" width="0" hidden="1" customWidth="1"/>
    <col min="1288" max="1288" width="9.3984375" customWidth="1"/>
    <col min="1289" max="1289" width="3.19921875" customWidth="1"/>
    <col min="1290" max="1295" width="9.3984375" customWidth="1"/>
    <col min="1296" max="1296" width="11.19921875" customWidth="1"/>
    <col min="1297" max="1299" width="9.3984375" customWidth="1"/>
    <col min="1537" max="1543" width="0" hidden="1" customWidth="1"/>
    <col min="1544" max="1544" width="9.3984375" customWidth="1"/>
    <col min="1545" max="1545" width="3.19921875" customWidth="1"/>
    <col min="1546" max="1551" width="9.3984375" customWidth="1"/>
    <col min="1552" max="1552" width="11.19921875" customWidth="1"/>
    <col min="1553" max="1555" width="9.3984375" customWidth="1"/>
    <col min="1793" max="1799" width="0" hidden="1" customWidth="1"/>
    <col min="1800" max="1800" width="9.3984375" customWidth="1"/>
    <col min="1801" max="1801" width="3.19921875" customWidth="1"/>
    <col min="1802" max="1807" width="9.3984375" customWidth="1"/>
    <col min="1808" max="1808" width="11.19921875" customWidth="1"/>
    <col min="1809" max="1811" width="9.3984375" customWidth="1"/>
    <col min="2049" max="2055" width="0" hidden="1" customWidth="1"/>
    <col min="2056" max="2056" width="9.3984375" customWidth="1"/>
    <col min="2057" max="2057" width="3.19921875" customWidth="1"/>
    <col min="2058" max="2063" width="9.3984375" customWidth="1"/>
    <col min="2064" max="2064" width="11.19921875" customWidth="1"/>
    <col min="2065" max="2067" width="9.3984375" customWidth="1"/>
    <col min="2305" max="2311" width="0" hidden="1" customWidth="1"/>
    <col min="2312" max="2312" width="9.3984375" customWidth="1"/>
    <col min="2313" max="2313" width="3.19921875" customWidth="1"/>
    <col min="2314" max="2319" width="9.3984375" customWidth="1"/>
    <col min="2320" max="2320" width="11.19921875" customWidth="1"/>
    <col min="2321" max="2323" width="9.3984375" customWidth="1"/>
    <col min="2561" max="2567" width="0" hidden="1" customWidth="1"/>
    <col min="2568" max="2568" width="9.3984375" customWidth="1"/>
    <col min="2569" max="2569" width="3.19921875" customWidth="1"/>
    <col min="2570" max="2575" width="9.3984375" customWidth="1"/>
    <col min="2576" max="2576" width="11.19921875" customWidth="1"/>
    <col min="2577" max="2579" width="9.3984375" customWidth="1"/>
    <col min="2817" max="2823" width="0" hidden="1" customWidth="1"/>
    <col min="2824" max="2824" width="9.3984375" customWidth="1"/>
    <col min="2825" max="2825" width="3.19921875" customWidth="1"/>
    <col min="2826" max="2831" width="9.3984375" customWidth="1"/>
    <col min="2832" max="2832" width="11.19921875" customWidth="1"/>
    <col min="2833" max="2835" width="9.3984375" customWidth="1"/>
    <col min="3073" max="3079" width="0" hidden="1" customWidth="1"/>
    <col min="3080" max="3080" width="9.3984375" customWidth="1"/>
    <col min="3081" max="3081" width="3.19921875" customWidth="1"/>
    <col min="3082" max="3087" width="9.3984375" customWidth="1"/>
    <col min="3088" max="3088" width="11.19921875" customWidth="1"/>
    <col min="3089" max="3091" width="9.3984375" customWidth="1"/>
    <col min="3329" max="3335" width="0" hidden="1" customWidth="1"/>
    <col min="3336" max="3336" width="9.3984375" customWidth="1"/>
    <col min="3337" max="3337" width="3.19921875" customWidth="1"/>
    <col min="3338" max="3343" width="9.3984375" customWidth="1"/>
    <col min="3344" max="3344" width="11.19921875" customWidth="1"/>
    <col min="3345" max="3347" width="9.3984375" customWidth="1"/>
    <col min="3585" max="3591" width="0" hidden="1" customWidth="1"/>
    <col min="3592" max="3592" width="9.3984375" customWidth="1"/>
    <col min="3593" max="3593" width="3.19921875" customWidth="1"/>
    <col min="3594" max="3599" width="9.3984375" customWidth="1"/>
    <col min="3600" max="3600" width="11.19921875" customWidth="1"/>
    <col min="3601" max="3603" width="9.3984375" customWidth="1"/>
    <col min="3841" max="3847" width="0" hidden="1" customWidth="1"/>
    <col min="3848" max="3848" width="9.3984375" customWidth="1"/>
    <col min="3849" max="3849" width="3.19921875" customWidth="1"/>
    <col min="3850" max="3855" width="9.3984375" customWidth="1"/>
    <col min="3856" max="3856" width="11.19921875" customWidth="1"/>
    <col min="3857" max="3859" width="9.3984375" customWidth="1"/>
    <col min="4097" max="4103" width="0" hidden="1" customWidth="1"/>
    <col min="4104" max="4104" width="9.3984375" customWidth="1"/>
    <col min="4105" max="4105" width="3.19921875" customWidth="1"/>
    <col min="4106" max="4111" width="9.3984375" customWidth="1"/>
    <col min="4112" max="4112" width="11.19921875" customWidth="1"/>
    <col min="4113" max="4115" width="9.3984375" customWidth="1"/>
    <col min="4353" max="4359" width="0" hidden="1" customWidth="1"/>
    <col min="4360" max="4360" width="9.3984375" customWidth="1"/>
    <col min="4361" max="4361" width="3.19921875" customWidth="1"/>
    <col min="4362" max="4367" width="9.3984375" customWidth="1"/>
    <col min="4368" max="4368" width="11.19921875" customWidth="1"/>
    <col min="4369" max="4371" width="9.3984375" customWidth="1"/>
    <col min="4609" max="4615" width="0" hidden="1" customWidth="1"/>
    <col min="4616" max="4616" width="9.3984375" customWidth="1"/>
    <col min="4617" max="4617" width="3.19921875" customWidth="1"/>
    <col min="4618" max="4623" width="9.3984375" customWidth="1"/>
    <col min="4624" max="4624" width="11.19921875" customWidth="1"/>
    <col min="4625" max="4627" width="9.3984375" customWidth="1"/>
    <col min="4865" max="4871" width="0" hidden="1" customWidth="1"/>
    <col min="4872" max="4872" width="9.3984375" customWidth="1"/>
    <col min="4873" max="4873" width="3.19921875" customWidth="1"/>
    <col min="4874" max="4879" width="9.3984375" customWidth="1"/>
    <col min="4880" max="4880" width="11.19921875" customWidth="1"/>
    <col min="4881" max="4883" width="9.3984375" customWidth="1"/>
    <col min="5121" max="5127" width="0" hidden="1" customWidth="1"/>
    <col min="5128" max="5128" width="9.3984375" customWidth="1"/>
    <col min="5129" max="5129" width="3.19921875" customWidth="1"/>
    <col min="5130" max="5135" width="9.3984375" customWidth="1"/>
    <col min="5136" max="5136" width="11.19921875" customWidth="1"/>
    <col min="5137" max="5139" width="9.3984375" customWidth="1"/>
    <col min="5377" max="5383" width="0" hidden="1" customWidth="1"/>
    <col min="5384" max="5384" width="9.3984375" customWidth="1"/>
    <col min="5385" max="5385" width="3.19921875" customWidth="1"/>
    <col min="5386" max="5391" width="9.3984375" customWidth="1"/>
    <col min="5392" max="5392" width="11.19921875" customWidth="1"/>
    <col min="5393" max="5395" width="9.3984375" customWidth="1"/>
    <col min="5633" max="5639" width="0" hidden="1" customWidth="1"/>
    <col min="5640" max="5640" width="9.3984375" customWidth="1"/>
    <col min="5641" max="5641" width="3.19921875" customWidth="1"/>
    <col min="5642" max="5647" width="9.3984375" customWidth="1"/>
    <col min="5648" max="5648" width="11.19921875" customWidth="1"/>
    <col min="5649" max="5651" width="9.3984375" customWidth="1"/>
    <col min="5889" max="5895" width="0" hidden="1" customWidth="1"/>
    <col min="5896" max="5896" width="9.3984375" customWidth="1"/>
    <col min="5897" max="5897" width="3.19921875" customWidth="1"/>
    <col min="5898" max="5903" width="9.3984375" customWidth="1"/>
    <col min="5904" max="5904" width="11.19921875" customWidth="1"/>
    <col min="5905" max="5907" width="9.3984375" customWidth="1"/>
    <col min="6145" max="6151" width="0" hidden="1" customWidth="1"/>
    <col min="6152" max="6152" width="9.3984375" customWidth="1"/>
    <col min="6153" max="6153" width="3.19921875" customWidth="1"/>
    <col min="6154" max="6159" width="9.3984375" customWidth="1"/>
    <col min="6160" max="6160" width="11.19921875" customWidth="1"/>
    <col min="6161" max="6163" width="9.3984375" customWidth="1"/>
    <col min="6401" max="6407" width="0" hidden="1" customWidth="1"/>
    <col min="6408" max="6408" width="9.3984375" customWidth="1"/>
    <col min="6409" max="6409" width="3.19921875" customWidth="1"/>
    <col min="6410" max="6415" width="9.3984375" customWidth="1"/>
    <col min="6416" max="6416" width="11.19921875" customWidth="1"/>
    <col min="6417" max="6419" width="9.3984375" customWidth="1"/>
    <col min="6657" max="6663" width="0" hidden="1" customWidth="1"/>
    <col min="6664" max="6664" width="9.3984375" customWidth="1"/>
    <col min="6665" max="6665" width="3.19921875" customWidth="1"/>
    <col min="6666" max="6671" width="9.3984375" customWidth="1"/>
    <col min="6672" max="6672" width="11.19921875" customWidth="1"/>
    <col min="6673" max="6675" width="9.3984375" customWidth="1"/>
    <col min="6913" max="6919" width="0" hidden="1" customWidth="1"/>
    <col min="6920" max="6920" width="9.3984375" customWidth="1"/>
    <col min="6921" max="6921" width="3.19921875" customWidth="1"/>
    <col min="6922" max="6927" width="9.3984375" customWidth="1"/>
    <col min="6928" max="6928" width="11.19921875" customWidth="1"/>
    <col min="6929" max="6931" width="9.3984375" customWidth="1"/>
    <col min="7169" max="7175" width="0" hidden="1" customWidth="1"/>
    <col min="7176" max="7176" width="9.3984375" customWidth="1"/>
    <col min="7177" max="7177" width="3.19921875" customWidth="1"/>
    <col min="7178" max="7183" width="9.3984375" customWidth="1"/>
    <col min="7184" max="7184" width="11.19921875" customWidth="1"/>
    <col min="7185" max="7187" width="9.3984375" customWidth="1"/>
    <col min="7425" max="7431" width="0" hidden="1" customWidth="1"/>
    <col min="7432" max="7432" width="9.3984375" customWidth="1"/>
    <col min="7433" max="7433" width="3.19921875" customWidth="1"/>
    <col min="7434" max="7439" width="9.3984375" customWidth="1"/>
    <col min="7440" max="7440" width="11.19921875" customWidth="1"/>
    <col min="7441" max="7443" width="9.3984375" customWidth="1"/>
    <col min="7681" max="7687" width="0" hidden="1" customWidth="1"/>
    <col min="7688" max="7688" width="9.3984375" customWidth="1"/>
    <col min="7689" max="7689" width="3.19921875" customWidth="1"/>
    <col min="7690" max="7695" width="9.3984375" customWidth="1"/>
    <col min="7696" max="7696" width="11.19921875" customWidth="1"/>
    <col min="7697" max="7699" width="9.3984375" customWidth="1"/>
    <col min="7937" max="7943" width="0" hidden="1" customWidth="1"/>
    <col min="7944" max="7944" width="9.3984375" customWidth="1"/>
    <col min="7945" max="7945" width="3.19921875" customWidth="1"/>
    <col min="7946" max="7951" width="9.3984375" customWidth="1"/>
    <col min="7952" max="7952" width="11.19921875" customWidth="1"/>
    <col min="7953" max="7955" width="9.3984375" customWidth="1"/>
    <col min="8193" max="8199" width="0" hidden="1" customWidth="1"/>
    <col min="8200" max="8200" width="9.3984375" customWidth="1"/>
    <col min="8201" max="8201" width="3.19921875" customWidth="1"/>
    <col min="8202" max="8207" width="9.3984375" customWidth="1"/>
    <col min="8208" max="8208" width="11.19921875" customWidth="1"/>
    <col min="8209" max="8211" width="9.3984375" customWidth="1"/>
    <col min="8449" max="8455" width="0" hidden="1" customWidth="1"/>
    <col min="8456" max="8456" width="9.3984375" customWidth="1"/>
    <col min="8457" max="8457" width="3.19921875" customWidth="1"/>
    <col min="8458" max="8463" width="9.3984375" customWidth="1"/>
    <col min="8464" max="8464" width="11.19921875" customWidth="1"/>
    <col min="8465" max="8467" width="9.3984375" customWidth="1"/>
    <col min="8705" max="8711" width="0" hidden="1" customWidth="1"/>
    <col min="8712" max="8712" width="9.3984375" customWidth="1"/>
    <col min="8713" max="8713" width="3.19921875" customWidth="1"/>
    <col min="8714" max="8719" width="9.3984375" customWidth="1"/>
    <col min="8720" max="8720" width="11.19921875" customWidth="1"/>
    <col min="8721" max="8723" width="9.3984375" customWidth="1"/>
    <col min="8961" max="8967" width="0" hidden="1" customWidth="1"/>
    <col min="8968" max="8968" width="9.3984375" customWidth="1"/>
    <col min="8969" max="8969" width="3.19921875" customWidth="1"/>
    <col min="8970" max="8975" width="9.3984375" customWidth="1"/>
    <col min="8976" max="8976" width="11.19921875" customWidth="1"/>
    <col min="8977" max="8979" width="9.3984375" customWidth="1"/>
    <col min="9217" max="9223" width="0" hidden="1" customWidth="1"/>
    <col min="9224" max="9224" width="9.3984375" customWidth="1"/>
    <col min="9225" max="9225" width="3.19921875" customWidth="1"/>
    <col min="9226" max="9231" width="9.3984375" customWidth="1"/>
    <col min="9232" max="9232" width="11.19921875" customWidth="1"/>
    <col min="9233" max="9235" width="9.3984375" customWidth="1"/>
    <col min="9473" max="9479" width="0" hidden="1" customWidth="1"/>
    <col min="9480" max="9480" width="9.3984375" customWidth="1"/>
    <col min="9481" max="9481" width="3.19921875" customWidth="1"/>
    <col min="9482" max="9487" width="9.3984375" customWidth="1"/>
    <col min="9488" max="9488" width="11.19921875" customWidth="1"/>
    <col min="9489" max="9491" width="9.3984375" customWidth="1"/>
    <col min="9729" max="9735" width="0" hidden="1" customWidth="1"/>
    <col min="9736" max="9736" width="9.3984375" customWidth="1"/>
    <col min="9737" max="9737" width="3.19921875" customWidth="1"/>
    <col min="9738" max="9743" width="9.3984375" customWidth="1"/>
    <col min="9744" max="9744" width="11.19921875" customWidth="1"/>
    <col min="9745" max="9747" width="9.3984375" customWidth="1"/>
    <col min="9985" max="9991" width="0" hidden="1" customWidth="1"/>
    <col min="9992" max="9992" width="9.3984375" customWidth="1"/>
    <col min="9993" max="9993" width="3.19921875" customWidth="1"/>
    <col min="9994" max="9999" width="9.3984375" customWidth="1"/>
    <col min="10000" max="10000" width="11.19921875" customWidth="1"/>
    <col min="10001" max="10003" width="9.3984375" customWidth="1"/>
    <col min="10241" max="10247" width="0" hidden="1" customWidth="1"/>
    <col min="10248" max="10248" width="9.3984375" customWidth="1"/>
    <col min="10249" max="10249" width="3.19921875" customWidth="1"/>
    <col min="10250" max="10255" width="9.3984375" customWidth="1"/>
    <col min="10256" max="10256" width="11.19921875" customWidth="1"/>
    <col min="10257" max="10259" width="9.3984375" customWidth="1"/>
    <col min="10497" max="10503" width="0" hidden="1" customWidth="1"/>
    <col min="10504" max="10504" width="9.3984375" customWidth="1"/>
    <col min="10505" max="10505" width="3.19921875" customWidth="1"/>
    <col min="10506" max="10511" width="9.3984375" customWidth="1"/>
    <col min="10512" max="10512" width="11.19921875" customWidth="1"/>
    <col min="10513" max="10515" width="9.3984375" customWidth="1"/>
    <col min="10753" max="10759" width="0" hidden="1" customWidth="1"/>
    <col min="10760" max="10760" width="9.3984375" customWidth="1"/>
    <col min="10761" max="10761" width="3.19921875" customWidth="1"/>
    <col min="10762" max="10767" width="9.3984375" customWidth="1"/>
    <col min="10768" max="10768" width="11.19921875" customWidth="1"/>
    <col min="10769" max="10771" width="9.3984375" customWidth="1"/>
    <col min="11009" max="11015" width="0" hidden="1" customWidth="1"/>
    <col min="11016" max="11016" width="9.3984375" customWidth="1"/>
    <col min="11017" max="11017" width="3.19921875" customWidth="1"/>
    <col min="11018" max="11023" width="9.3984375" customWidth="1"/>
    <col min="11024" max="11024" width="11.19921875" customWidth="1"/>
    <col min="11025" max="11027" width="9.3984375" customWidth="1"/>
    <col min="11265" max="11271" width="0" hidden="1" customWidth="1"/>
    <col min="11272" max="11272" width="9.3984375" customWidth="1"/>
    <col min="11273" max="11273" width="3.19921875" customWidth="1"/>
    <col min="11274" max="11279" width="9.3984375" customWidth="1"/>
    <col min="11280" max="11280" width="11.19921875" customWidth="1"/>
    <col min="11281" max="11283" width="9.3984375" customWidth="1"/>
    <col min="11521" max="11527" width="0" hidden="1" customWidth="1"/>
    <col min="11528" max="11528" width="9.3984375" customWidth="1"/>
    <col min="11529" max="11529" width="3.19921875" customWidth="1"/>
    <col min="11530" max="11535" width="9.3984375" customWidth="1"/>
    <col min="11536" max="11536" width="11.19921875" customWidth="1"/>
    <col min="11537" max="11539" width="9.3984375" customWidth="1"/>
    <col min="11777" max="11783" width="0" hidden="1" customWidth="1"/>
    <col min="11784" max="11784" width="9.3984375" customWidth="1"/>
    <col min="11785" max="11785" width="3.19921875" customWidth="1"/>
    <col min="11786" max="11791" width="9.3984375" customWidth="1"/>
    <col min="11792" max="11792" width="11.19921875" customWidth="1"/>
    <col min="11793" max="11795" width="9.3984375" customWidth="1"/>
    <col min="12033" max="12039" width="0" hidden="1" customWidth="1"/>
    <col min="12040" max="12040" width="9.3984375" customWidth="1"/>
    <col min="12041" max="12041" width="3.19921875" customWidth="1"/>
    <col min="12042" max="12047" width="9.3984375" customWidth="1"/>
    <col min="12048" max="12048" width="11.19921875" customWidth="1"/>
    <col min="12049" max="12051" width="9.3984375" customWidth="1"/>
    <col min="12289" max="12295" width="0" hidden="1" customWidth="1"/>
    <col min="12296" max="12296" width="9.3984375" customWidth="1"/>
    <col min="12297" max="12297" width="3.19921875" customWidth="1"/>
    <col min="12298" max="12303" width="9.3984375" customWidth="1"/>
    <col min="12304" max="12304" width="11.19921875" customWidth="1"/>
    <col min="12305" max="12307" width="9.3984375" customWidth="1"/>
    <col min="12545" max="12551" width="0" hidden="1" customWidth="1"/>
    <col min="12552" max="12552" width="9.3984375" customWidth="1"/>
    <col min="12553" max="12553" width="3.19921875" customWidth="1"/>
    <col min="12554" max="12559" width="9.3984375" customWidth="1"/>
    <col min="12560" max="12560" width="11.19921875" customWidth="1"/>
    <col min="12561" max="12563" width="9.3984375" customWidth="1"/>
    <col min="12801" max="12807" width="0" hidden="1" customWidth="1"/>
    <col min="12808" max="12808" width="9.3984375" customWidth="1"/>
    <col min="12809" max="12809" width="3.19921875" customWidth="1"/>
    <col min="12810" max="12815" width="9.3984375" customWidth="1"/>
    <col min="12816" max="12816" width="11.19921875" customWidth="1"/>
    <col min="12817" max="12819" width="9.3984375" customWidth="1"/>
    <col min="13057" max="13063" width="0" hidden="1" customWidth="1"/>
    <col min="13064" max="13064" width="9.3984375" customWidth="1"/>
    <col min="13065" max="13065" width="3.19921875" customWidth="1"/>
    <col min="13066" max="13071" width="9.3984375" customWidth="1"/>
    <col min="13072" max="13072" width="11.19921875" customWidth="1"/>
    <col min="13073" max="13075" width="9.3984375" customWidth="1"/>
    <col min="13313" max="13319" width="0" hidden="1" customWidth="1"/>
    <col min="13320" max="13320" width="9.3984375" customWidth="1"/>
    <col min="13321" max="13321" width="3.19921875" customWidth="1"/>
    <col min="13322" max="13327" width="9.3984375" customWidth="1"/>
    <col min="13328" max="13328" width="11.19921875" customWidth="1"/>
    <col min="13329" max="13331" width="9.3984375" customWidth="1"/>
    <col min="13569" max="13575" width="0" hidden="1" customWidth="1"/>
    <col min="13576" max="13576" width="9.3984375" customWidth="1"/>
    <col min="13577" max="13577" width="3.19921875" customWidth="1"/>
    <col min="13578" max="13583" width="9.3984375" customWidth="1"/>
    <col min="13584" max="13584" width="11.19921875" customWidth="1"/>
    <col min="13585" max="13587" width="9.3984375" customWidth="1"/>
    <col min="13825" max="13831" width="0" hidden="1" customWidth="1"/>
    <col min="13832" max="13832" width="9.3984375" customWidth="1"/>
    <col min="13833" max="13833" width="3.19921875" customWidth="1"/>
    <col min="13834" max="13839" width="9.3984375" customWidth="1"/>
    <col min="13840" max="13840" width="11.19921875" customWidth="1"/>
    <col min="13841" max="13843" width="9.3984375" customWidth="1"/>
    <col min="14081" max="14087" width="0" hidden="1" customWidth="1"/>
    <col min="14088" max="14088" width="9.3984375" customWidth="1"/>
    <col min="14089" max="14089" width="3.19921875" customWidth="1"/>
    <col min="14090" max="14095" width="9.3984375" customWidth="1"/>
    <col min="14096" max="14096" width="11.19921875" customWidth="1"/>
    <col min="14097" max="14099" width="9.3984375" customWidth="1"/>
    <col min="14337" max="14343" width="0" hidden="1" customWidth="1"/>
    <col min="14344" max="14344" width="9.3984375" customWidth="1"/>
    <col min="14345" max="14345" width="3.19921875" customWidth="1"/>
    <col min="14346" max="14351" width="9.3984375" customWidth="1"/>
    <col min="14352" max="14352" width="11.19921875" customWidth="1"/>
    <col min="14353" max="14355" width="9.3984375" customWidth="1"/>
    <col min="14593" max="14599" width="0" hidden="1" customWidth="1"/>
    <col min="14600" max="14600" width="9.3984375" customWidth="1"/>
    <col min="14601" max="14601" width="3.19921875" customWidth="1"/>
    <col min="14602" max="14607" width="9.3984375" customWidth="1"/>
    <col min="14608" max="14608" width="11.19921875" customWidth="1"/>
    <col min="14609" max="14611" width="9.3984375" customWidth="1"/>
    <col min="14849" max="14855" width="0" hidden="1" customWidth="1"/>
    <col min="14856" max="14856" width="9.3984375" customWidth="1"/>
    <col min="14857" max="14857" width="3.19921875" customWidth="1"/>
    <col min="14858" max="14863" width="9.3984375" customWidth="1"/>
    <col min="14864" max="14864" width="11.19921875" customWidth="1"/>
    <col min="14865" max="14867" width="9.3984375" customWidth="1"/>
    <col min="15105" max="15111" width="0" hidden="1" customWidth="1"/>
    <col min="15112" max="15112" width="9.3984375" customWidth="1"/>
    <col min="15113" max="15113" width="3.19921875" customWidth="1"/>
    <col min="15114" max="15119" width="9.3984375" customWidth="1"/>
    <col min="15120" max="15120" width="11.19921875" customWidth="1"/>
    <col min="15121" max="15123" width="9.3984375" customWidth="1"/>
    <col min="15361" max="15367" width="0" hidden="1" customWidth="1"/>
    <col min="15368" max="15368" width="9.3984375" customWidth="1"/>
    <col min="15369" max="15369" width="3.19921875" customWidth="1"/>
    <col min="15370" max="15375" width="9.3984375" customWidth="1"/>
    <col min="15376" max="15376" width="11.19921875" customWidth="1"/>
    <col min="15377" max="15379" width="9.3984375" customWidth="1"/>
    <col min="15617" max="15623" width="0" hidden="1" customWidth="1"/>
    <col min="15624" max="15624" width="9.3984375" customWidth="1"/>
    <col min="15625" max="15625" width="3.19921875" customWidth="1"/>
    <col min="15626" max="15631" width="9.3984375" customWidth="1"/>
    <col min="15632" max="15632" width="11.19921875" customWidth="1"/>
    <col min="15633" max="15635" width="9.3984375" customWidth="1"/>
    <col min="15873" max="15879" width="0" hidden="1" customWidth="1"/>
    <col min="15880" max="15880" width="9.3984375" customWidth="1"/>
    <col min="15881" max="15881" width="3.19921875" customWidth="1"/>
    <col min="15882" max="15887" width="9.3984375" customWidth="1"/>
    <col min="15888" max="15888" width="11.19921875" customWidth="1"/>
    <col min="15889" max="15891" width="9.3984375" customWidth="1"/>
    <col min="16129" max="16135" width="0" hidden="1" customWidth="1"/>
    <col min="16136" max="16136" width="9.3984375" customWidth="1"/>
    <col min="16137" max="16137" width="3.19921875" customWidth="1"/>
    <col min="16138" max="16143" width="9.3984375" customWidth="1"/>
    <col min="16144" max="16144" width="11.19921875" customWidth="1"/>
    <col min="16145" max="16147" width="9.3984375" customWidth="1"/>
  </cols>
  <sheetData>
    <row r="1" spans="1:19" ht="15.6" x14ac:dyDescent="0.3">
      <c r="E1" s="19" t="s">
        <v>181</v>
      </c>
      <c r="F1" s="19" t="s">
        <v>182</v>
      </c>
      <c r="G1" s="19" t="s">
        <v>183</v>
      </c>
      <c r="J1" s="44" t="str">
        <f>'06-Curva ABC'!A1</f>
        <v>CLIENTE :  PREFEITURA MUNICIPAL DE VIANA-MA</v>
      </c>
      <c r="K1" s="38"/>
      <c r="L1" s="38"/>
      <c r="M1" s="38"/>
      <c r="N1" s="38"/>
      <c r="O1" s="45"/>
      <c r="P1" s="38"/>
      <c r="Q1" s="38"/>
      <c r="R1" s="46"/>
      <c r="S1" s="47"/>
    </row>
    <row r="2" spans="1:19" x14ac:dyDescent="0.25">
      <c r="A2" s="18" t="s">
        <v>184</v>
      </c>
      <c r="B2" s="20" t="s">
        <v>185</v>
      </c>
      <c r="C2" s="18" t="str">
        <f t="shared" ref="C2:C49" si="0">CONCATENATE(A2,"-",B2)</f>
        <v>Construção e Reforma de Edifícios-AC</v>
      </c>
      <c r="E2" s="21">
        <v>0.03</v>
      </c>
      <c r="F2" s="21">
        <v>0.04</v>
      </c>
      <c r="G2" s="21">
        <v>5.5E-2</v>
      </c>
      <c r="J2" s="48" t="str">
        <f>'06-Curva ABC'!A2</f>
        <v>OBJETO : CONSTRUÇÃO DE 18 SUBESTAÇÃO ÁEREA COMPLETA 75 KVA/13.800-380/220V  EM UNIDADES DE ENSINO BASICO DO MUNÍCIPIO</v>
      </c>
      <c r="R2" s="49"/>
      <c r="S2" s="50"/>
    </row>
    <row r="3" spans="1:19" x14ac:dyDescent="0.25">
      <c r="A3" s="18" t="str">
        <f>A2</f>
        <v>Construção e Reforma de Edifícios</v>
      </c>
      <c r="B3" s="20" t="s">
        <v>186</v>
      </c>
      <c r="C3" s="18" t="str">
        <f t="shared" si="0"/>
        <v>Construção e Reforma de Edifícios-SG</v>
      </c>
      <c r="E3" s="21">
        <v>8.0000000000000002E-3</v>
      </c>
      <c r="F3" s="21">
        <v>8.0000000000000002E-3</v>
      </c>
      <c r="G3" s="21">
        <v>0.01</v>
      </c>
      <c r="J3" s="66" t="str">
        <f>'06-Curva ABC'!A3</f>
        <v>LOCAL:  SEDE</v>
      </c>
      <c r="K3" s="67"/>
      <c r="L3" s="67"/>
      <c r="M3" s="67"/>
      <c r="N3" s="67"/>
      <c r="O3" s="67"/>
      <c r="P3" s="67"/>
      <c r="Q3" s="67"/>
      <c r="R3" s="67"/>
      <c r="S3" s="68"/>
    </row>
    <row r="4" spans="1:19" ht="15" hidden="1" customHeight="1" x14ac:dyDescent="0.25">
      <c r="A4" s="18" t="str">
        <f>A3</f>
        <v>Construção e Reforma de Edifícios</v>
      </c>
      <c r="B4" s="20" t="s">
        <v>187</v>
      </c>
      <c r="C4" s="18" t="str">
        <f t="shared" si="0"/>
        <v>Construção e Reforma de Edifícios-R</v>
      </c>
      <c r="E4" s="21">
        <v>9.7000000000000003E-3</v>
      </c>
      <c r="F4" s="21">
        <v>1.2699999999999999E-2</v>
      </c>
      <c r="G4" s="21">
        <v>1.2699999999999999E-2</v>
      </c>
      <c r="J4" s="48" t="str">
        <f>'06-Curva ABC'!A4</f>
        <v>ENCARGOS SOCIAIS NÃO DESONERADOS (112,68%  MENSALISTA , 69,90%% HORISTA , ) DATA BASE DO SINAPI (04/2024), ORSE(05/2024),SBC(06/2023 / BDI=27,23%</v>
      </c>
      <c r="K4" s="52"/>
      <c r="L4" s="52"/>
      <c r="M4" s="52"/>
      <c r="N4" s="52"/>
      <c r="O4" s="52"/>
      <c r="P4" s="52"/>
      <c r="Q4" s="52"/>
      <c r="R4" s="52"/>
      <c r="S4" s="53"/>
    </row>
    <row r="5" spans="1:19" ht="12.75" hidden="1" customHeight="1" x14ac:dyDescent="0.25">
      <c r="A5" s="18" t="str">
        <f>A4</f>
        <v>Construção e Reforma de Edifícios</v>
      </c>
      <c r="B5" s="20" t="s">
        <v>188</v>
      </c>
      <c r="C5" s="18" t="str">
        <f t="shared" si="0"/>
        <v>Construção e Reforma de Edifícios-DF</v>
      </c>
      <c r="E5" s="21">
        <v>5.8999999999999999E-3</v>
      </c>
      <c r="F5" s="21">
        <v>1.23E-2</v>
      </c>
      <c r="G5" s="21">
        <v>1.3899999999999999E-2</v>
      </c>
      <c r="J5" s="44" t="str">
        <f>'06-Curva ABC'!A5</f>
        <v>CURVA ABC DE SERVIÇOS</v>
      </c>
      <c r="K5" s="54"/>
      <c r="L5" s="54"/>
      <c r="M5" s="54"/>
      <c r="N5" s="54"/>
      <c r="O5" s="54"/>
      <c r="P5" s="54"/>
      <c r="Q5" s="54"/>
      <c r="R5" s="54"/>
      <c r="S5" s="55"/>
    </row>
    <row r="6" spans="1:19" hidden="1" x14ac:dyDescent="0.25">
      <c r="A6" s="18" t="str">
        <f>A5</f>
        <v>Construção e Reforma de Edifícios</v>
      </c>
      <c r="B6" s="20" t="s">
        <v>41</v>
      </c>
      <c r="C6" s="18" t="str">
        <f t="shared" si="0"/>
        <v>Construção e Reforma de Edifícios-L</v>
      </c>
      <c r="E6" s="21">
        <v>6.1600000000000002E-2</v>
      </c>
      <c r="F6" s="21">
        <v>7.400000000000001E-2</v>
      </c>
      <c r="G6" s="21">
        <v>8.9600000000000013E-2</v>
      </c>
      <c r="I6" s="317" t="s">
        <v>189</v>
      </c>
      <c r="J6" s="56"/>
      <c r="K6" s="22"/>
      <c r="L6" s="22"/>
      <c r="M6" s="22"/>
      <c r="N6" s="22"/>
      <c r="O6" s="22"/>
      <c r="P6" s="22"/>
      <c r="Q6" s="22"/>
      <c r="R6" s="22"/>
      <c r="S6" s="57"/>
    </row>
    <row r="7" spans="1:19" ht="26.4" hidden="1" x14ac:dyDescent="0.25">
      <c r="A7" s="18" t="str">
        <f>A6</f>
        <v>Construção e Reforma de Edifícios</v>
      </c>
      <c r="B7" s="23" t="s">
        <v>190</v>
      </c>
      <c r="C7" s="18" t="str">
        <f t="shared" si="0"/>
        <v>Construção e Reforma de Edifícios-BDI PAD</v>
      </c>
      <c r="E7" s="21">
        <v>0.2034</v>
      </c>
      <c r="F7" s="21">
        <v>0.22120000000000001</v>
      </c>
      <c r="G7" s="21">
        <v>0.25</v>
      </c>
      <c r="I7" s="317"/>
      <c r="J7" s="51"/>
      <c r="K7" s="52"/>
      <c r="L7" s="52"/>
      <c r="M7" s="52"/>
      <c r="N7" s="52"/>
      <c r="O7" s="52"/>
      <c r="P7" s="52"/>
      <c r="Q7" s="52"/>
      <c r="R7" s="52"/>
      <c r="S7" s="53"/>
    </row>
    <row r="8" spans="1:19" hidden="1" x14ac:dyDescent="0.25">
      <c r="A8" s="18" t="s">
        <v>191</v>
      </c>
      <c r="B8" s="20" t="s">
        <v>185</v>
      </c>
      <c r="C8" s="18" t="str">
        <f t="shared" si="0"/>
        <v>Construção de Praças Urbanas, Rodovias, Ferrovias e recapeamento e pavimentação de vias urbanas-AC</v>
      </c>
      <c r="E8" s="21">
        <v>3.7999999999999999E-2</v>
      </c>
      <c r="F8" s="21">
        <v>4.0099999999999997E-2</v>
      </c>
      <c r="G8" s="21">
        <v>4.6699999999999998E-2</v>
      </c>
      <c r="I8" s="317"/>
      <c r="J8" s="58"/>
      <c r="K8" s="59"/>
      <c r="L8" s="59"/>
      <c r="M8" s="59"/>
      <c r="N8" s="59"/>
      <c r="O8" s="59"/>
      <c r="P8" s="59"/>
      <c r="Q8" s="59"/>
      <c r="R8" s="59"/>
      <c r="S8" s="60"/>
    </row>
    <row r="9" spans="1:19" hidden="1" x14ac:dyDescent="0.25">
      <c r="A9" s="18" t="s">
        <v>191</v>
      </c>
      <c r="B9" s="20" t="s">
        <v>186</v>
      </c>
      <c r="C9" s="18" t="str">
        <f t="shared" si="0"/>
        <v>Construção de Praças Urbanas, Rodovias, Ferrovias e recapeamento e pavimentação de vias urbanas-SG</v>
      </c>
      <c r="E9" s="21">
        <v>3.2000000000000002E-3</v>
      </c>
      <c r="F9" s="21">
        <v>4.0000000000000001E-3</v>
      </c>
      <c r="G9" s="21">
        <v>7.4000000000000003E-3</v>
      </c>
      <c r="I9" s="317"/>
      <c r="J9" s="22"/>
      <c r="K9" s="22"/>
      <c r="L9" s="22"/>
      <c r="M9" s="22"/>
      <c r="N9" s="22"/>
      <c r="O9" s="22"/>
      <c r="P9" s="22"/>
      <c r="Q9" s="22"/>
      <c r="R9" s="22"/>
      <c r="S9" s="22"/>
    </row>
    <row r="10" spans="1:19" ht="12.75" customHeight="1" x14ac:dyDescent="0.25">
      <c r="A10" s="18" t="s">
        <v>191</v>
      </c>
      <c r="B10" s="20" t="s">
        <v>187</v>
      </c>
      <c r="C10" s="18" t="str">
        <f t="shared" si="0"/>
        <v>Construção de Praças Urbanas, Rodovias, Ferrovias e recapeamento e pavimentação de vias urbanas-R</v>
      </c>
      <c r="E10" s="21">
        <v>5.0000000000000001E-3</v>
      </c>
      <c r="F10" s="21">
        <v>5.6000000000000008E-3</v>
      </c>
      <c r="G10" s="21">
        <v>9.7000000000000003E-3</v>
      </c>
      <c r="I10" s="317"/>
      <c r="J10" s="318" t="s">
        <v>192</v>
      </c>
      <c r="K10" s="318"/>
      <c r="L10" s="318"/>
      <c r="M10" s="318"/>
      <c r="N10" s="318"/>
      <c r="O10" s="318"/>
      <c r="P10" s="318"/>
      <c r="Q10" s="318"/>
      <c r="R10" s="319">
        <v>1</v>
      </c>
      <c r="S10" s="319"/>
    </row>
    <row r="11" spans="1:19" ht="12.75" customHeight="1" x14ac:dyDescent="0.25">
      <c r="A11" s="18" t="s">
        <v>191</v>
      </c>
      <c r="B11" s="20" t="s">
        <v>188</v>
      </c>
      <c r="C11" s="18" t="str">
        <f t="shared" si="0"/>
        <v>Construção de Praças Urbanas, Rodovias, Ferrovias e recapeamento e pavimentação de vias urbanas-DF</v>
      </c>
      <c r="E11" s="21">
        <v>1.0200000000000001E-2</v>
      </c>
      <c r="F11" s="21">
        <v>1.11E-2</v>
      </c>
      <c r="G11" s="21">
        <v>1.21E-2</v>
      </c>
      <c r="I11" s="24" t="s">
        <v>193</v>
      </c>
      <c r="J11" s="320" t="s">
        <v>194</v>
      </c>
      <c r="K11" s="320"/>
      <c r="L11" s="320"/>
      <c r="M11" s="320"/>
      <c r="N11" s="320"/>
      <c r="O11" s="320"/>
      <c r="P11" s="320"/>
      <c r="Q11" s="320"/>
      <c r="R11" s="319">
        <v>0.05</v>
      </c>
      <c r="S11" s="319"/>
    </row>
    <row r="12" spans="1:19" x14ac:dyDescent="0.25">
      <c r="A12" s="18" t="s">
        <v>191</v>
      </c>
      <c r="B12" s="20" t="s">
        <v>41</v>
      </c>
      <c r="C12" s="18" t="str">
        <f t="shared" si="0"/>
        <v>Construção de Praças Urbanas, Rodovias, Ferrovias e recapeamento e pavimentação de vias urbanas-L</v>
      </c>
      <c r="E12" s="21">
        <v>6.6400000000000001E-2</v>
      </c>
      <c r="F12" s="21">
        <v>7.2999999999999995E-2</v>
      </c>
      <c r="G12" s="21">
        <v>8.6899999999999991E-2</v>
      </c>
      <c r="I12" t="s">
        <v>195</v>
      </c>
      <c r="J12" s="25"/>
      <c r="K12" s="25"/>
      <c r="L12" s="25"/>
      <c r="M12" s="25"/>
      <c r="N12" s="25"/>
      <c r="O12" s="25"/>
      <c r="P12" s="25"/>
      <c r="Q12" s="25"/>
      <c r="R12" s="25"/>
      <c r="S12" s="25"/>
    </row>
    <row r="13" spans="1:19" ht="26.4" x14ac:dyDescent="0.25">
      <c r="A13" s="18" t="s">
        <v>191</v>
      </c>
      <c r="B13" s="23" t="s">
        <v>190</v>
      </c>
      <c r="C13" s="18" t="str">
        <f t="shared" si="0"/>
        <v>Construção de Praças Urbanas, Rodovias, Ferrovias e recapeamento e pavimentação de vias urbanas-BDI PAD</v>
      </c>
      <c r="E13" s="21">
        <v>0.19600000000000001</v>
      </c>
      <c r="F13" s="21">
        <v>0.2097</v>
      </c>
      <c r="G13" s="21">
        <v>0.24230000000000002</v>
      </c>
      <c r="I13" t="s">
        <v>195</v>
      </c>
    </row>
    <row r="14" spans="1:19" ht="15.6" x14ac:dyDescent="0.3">
      <c r="A14" s="18" t="s">
        <v>196</v>
      </c>
      <c r="B14" s="20" t="s">
        <v>185</v>
      </c>
      <c r="C14" s="18" t="str">
        <f t="shared" si="0"/>
        <v>Construção de Redes de Abastecimento de Água, Coleta de Esgoto-AC</v>
      </c>
      <c r="E14" s="21">
        <v>3.4300000000000004E-2</v>
      </c>
      <c r="F14" s="21">
        <v>4.9299999999999997E-2</v>
      </c>
      <c r="G14" s="21">
        <v>6.7099999999999993E-2</v>
      </c>
      <c r="I14" t="s">
        <v>195</v>
      </c>
      <c r="J14" s="321" t="s">
        <v>233</v>
      </c>
      <c r="K14" s="321"/>
      <c r="L14" s="321"/>
      <c r="M14" s="321"/>
      <c r="N14" s="321"/>
      <c r="O14" s="321"/>
      <c r="P14" s="321"/>
      <c r="Q14" s="321"/>
      <c r="R14" s="321"/>
      <c r="S14" s="321"/>
    </row>
    <row r="15" spans="1:19" x14ac:dyDescent="0.25">
      <c r="A15" s="18" t="str">
        <f>A14</f>
        <v>Construção de Redes de Abastecimento de Água, Coleta de Esgoto</v>
      </c>
      <c r="B15" s="20" t="s">
        <v>186</v>
      </c>
      <c r="C15" s="18" t="str">
        <f t="shared" si="0"/>
        <v>Construção de Redes de Abastecimento de Água, Coleta de Esgoto-SG</v>
      </c>
      <c r="E15" s="21">
        <v>2.8000000000000004E-3</v>
      </c>
      <c r="F15" s="21">
        <v>4.8999999999999998E-3</v>
      </c>
      <c r="G15" s="21">
        <v>7.4999999999999997E-3</v>
      </c>
      <c r="I15" t="s">
        <v>195</v>
      </c>
    </row>
    <row r="16" spans="1:19" x14ac:dyDescent="0.25">
      <c r="A16" s="18" t="str">
        <f>A15</f>
        <v>Construção de Redes de Abastecimento de Água, Coleta de Esgoto</v>
      </c>
      <c r="B16" s="20" t="s">
        <v>187</v>
      </c>
      <c r="C16" s="18" t="str">
        <f t="shared" si="0"/>
        <v>Construção de Redes de Abastecimento de Água, Coleta de Esgoto-R</v>
      </c>
      <c r="E16" s="21">
        <v>0.01</v>
      </c>
      <c r="F16" s="21">
        <v>1.3899999999999999E-2</v>
      </c>
      <c r="G16" s="21">
        <v>1.7399999999999999E-2</v>
      </c>
      <c r="I16" t="s">
        <v>195</v>
      </c>
      <c r="J16" s="322" t="s">
        <v>197</v>
      </c>
      <c r="K16" s="322"/>
      <c r="L16" s="322"/>
      <c r="M16" s="322"/>
      <c r="N16" s="322"/>
      <c r="O16" s="322"/>
      <c r="P16" s="322"/>
      <c r="Q16" s="322"/>
      <c r="R16" s="322"/>
      <c r="S16" s="322"/>
    </row>
    <row r="17" spans="1:26" x14ac:dyDescent="0.25">
      <c r="A17" s="18" t="str">
        <f>A16</f>
        <v>Construção de Redes de Abastecimento de Água, Coleta de Esgoto</v>
      </c>
      <c r="B17" s="20" t="s">
        <v>188</v>
      </c>
      <c r="C17" s="18" t="str">
        <f t="shared" si="0"/>
        <v>Construção de Redes de Abastecimento de Água, Coleta de Esgoto-DF</v>
      </c>
      <c r="E17" s="21">
        <v>9.3999999999999986E-3</v>
      </c>
      <c r="F17" s="21">
        <v>9.8999999999999991E-3</v>
      </c>
      <c r="G17" s="21">
        <v>1.1699999999999999E-2</v>
      </c>
      <c r="I17" t="s">
        <v>195</v>
      </c>
      <c r="J17" s="323" t="s">
        <v>205</v>
      </c>
      <c r="K17" s="323"/>
      <c r="L17" s="323"/>
      <c r="M17" s="323"/>
      <c r="N17" s="323"/>
      <c r="O17" s="323"/>
      <c r="P17" s="323"/>
      <c r="Q17" s="323"/>
      <c r="R17" s="323"/>
      <c r="S17" s="323"/>
    </row>
    <row r="18" spans="1:26" x14ac:dyDescent="0.25">
      <c r="A18" s="18" t="str">
        <f>A17</f>
        <v>Construção de Redes de Abastecimento de Água, Coleta de Esgoto</v>
      </c>
      <c r="B18" s="20" t="s">
        <v>41</v>
      </c>
      <c r="C18" s="18" t="str">
        <f t="shared" si="0"/>
        <v>Construção de Redes de Abastecimento de Água, Coleta de Esgoto-L</v>
      </c>
      <c r="E18" s="21">
        <v>6.7400000000000002E-2</v>
      </c>
      <c r="F18" s="21">
        <v>8.0399999999999985E-2</v>
      </c>
      <c r="G18" s="21">
        <v>9.4E-2</v>
      </c>
      <c r="I18" t="s">
        <v>195</v>
      </c>
    </row>
    <row r="19" spans="1:26" ht="12.75" customHeight="1" x14ac:dyDescent="0.25">
      <c r="A19" s="18" t="str">
        <f>A18</f>
        <v>Construção de Redes de Abastecimento de Água, Coleta de Esgoto</v>
      </c>
      <c r="B19" s="23" t="s">
        <v>190</v>
      </c>
      <c r="C19" s="18" t="str">
        <f t="shared" si="0"/>
        <v>Construção de Redes de Abastecimento de Água, Coleta de Esgoto-BDI PAD</v>
      </c>
      <c r="E19" s="21">
        <v>0.20760000000000001</v>
      </c>
      <c r="F19" s="21">
        <v>0.24179999999999999</v>
      </c>
      <c r="G19" s="21">
        <v>0.26440000000000002</v>
      </c>
      <c r="I19" t="s">
        <v>195</v>
      </c>
      <c r="J19" s="324" t="s">
        <v>198</v>
      </c>
      <c r="K19" s="324"/>
      <c r="L19" s="324"/>
      <c r="M19" s="324"/>
      <c r="N19" s="324"/>
      <c r="O19" s="324"/>
      <c r="P19" s="324"/>
      <c r="Q19" s="324"/>
      <c r="R19" s="324" t="s">
        <v>199</v>
      </c>
      <c r="S19" s="325" t="s">
        <v>200</v>
      </c>
      <c r="U19" s="325" t="s">
        <v>201</v>
      </c>
      <c r="V19" s="325"/>
      <c r="W19" s="325"/>
      <c r="X19" s="326" t="s">
        <v>202</v>
      </c>
      <c r="Y19" s="326" t="s">
        <v>203</v>
      </c>
      <c r="Z19" s="326" t="s">
        <v>204</v>
      </c>
    </row>
    <row r="20" spans="1:26" ht="12.75" customHeight="1" x14ac:dyDescent="0.25">
      <c r="A20" s="18" t="s">
        <v>205</v>
      </c>
      <c r="B20" s="20" t="s">
        <v>185</v>
      </c>
      <c r="C20" s="18" t="str">
        <f t="shared" si="0"/>
        <v>Construção e Manutenção de Estações e Redes de Distribuição de Energia Elétrica-AC</v>
      </c>
      <c r="E20" s="21">
        <v>5.2900000000000003E-2</v>
      </c>
      <c r="F20" s="21">
        <v>5.9200000000000003E-2</v>
      </c>
      <c r="G20" s="21">
        <v>7.9299999999999995E-2</v>
      </c>
      <c r="I20" t="s">
        <v>195</v>
      </c>
      <c r="J20" s="324"/>
      <c r="K20" s="324"/>
      <c r="L20" s="324"/>
      <c r="M20" s="324"/>
      <c r="N20" s="324"/>
      <c r="O20" s="324"/>
      <c r="P20" s="324"/>
      <c r="Q20" s="324"/>
      <c r="R20" s="324"/>
      <c r="S20" s="325"/>
      <c r="U20" s="325"/>
      <c r="V20" s="325"/>
      <c r="W20" s="325"/>
      <c r="X20" s="326"/>
      <c r="Y20" s="326"/>
      <c r="Z20" s="326"/>
    </row>
    <row r="21" spans="1:26" ht="15" customHeight="1" x14ac:dyDescent="0.25">
      <c r="A21" s="18" t="str">
        <f>A20</f>
        <v>Construção e Manutenção de Estações e Redes de Distribuição de Energia Elétrica</v>
      </c>
      <c r="B21" s="20" t="s">
        <v>186</v>
      </c>
      <c r="C21" s="18" t="str">
        <f t="shared" si="0"/>
        <v>Construção e Manutenção de Estações e Redes de Distribuição de Energia Elétrica-SG</v>
      </c>
      <c r="E21" s="21">
        <v>2.5000000000000001E-3</v>
      </c>
      <c r="F21" s="21">
        <v>5.1000000000000004E-3</v>
      </c>
      <c r="G21" s="21">
        <v>5.6000000000000008E-3</v>
      </c>
      <c r="I21" t="s">
        <v>195</v>
      </c>
      <c r="J21" s="327" t="str">
        <f>IF($J$17=$A$61,"Encargos Sociais incidentes sobre a mão de obra","Administração Central")</f>
        <v>Administração Central</v>
      </c>
      <c r="K21" s="327"/>
      <c r="L21" s="327"/>
      <c r="M21" s="327"/>
      <c r="N21" s="327"/>
      <c r="O21" s="327"/>
      <c r="P21" s="327"/>
      <c r="Q21" s="327"/>
      <c r="R21" s="26" t="str">
        <f>IF($J17=$A$61,"K1","AC")</f>
        <v>AC</v>
      </c>
      <c r="S21" s="27">
        <v>5.2900000000000003E-2</v>
      </c>
      <c r="U21" s="328" t="s">
        <v>206</v>
      </c>
      <c r="V21" s="328"/>
      <c r="W21" s="328"/>
      <c r="X21" s="28">
        <f>VLOOKUP(CONCATENATE(J17,"-",R21),$C$2:$G$53,3,FALSE)</f>
        <v>5.2900000000000003E-2</v>
      </c>
      <c r="Y21" s="28">
        <f>VLOOKUP(CONCATENATE(J17,"-",R21),$C$2:$G$53,4,FALSE)</f>
        <v>5.9200000000000003E-2</v>
      </c>
      <c r="Z21" s="28">
        <f>VLOOKUP(CONCATENATE(J17,"-",R21),$C$2:$G$53,5,FALSE)</f>
        <v>7.9299999999999995E-2</v>
      </c>
    </row>
    <row r="22" spans="1:26" ht="15" customHeight="1" x14ac:dyDescent="0.25">
      <c r="A22" s="18" t="str">
        <f>A21</f>
        <v>Construção e Manutenção de Estações e Redes de Distribuição de Energia Elétrica</v>
      </c>
      <c r="B22" s="20" t="s">
        <v>187</v>
      </c>
      <c r="C22" s="18" t="str">
        <f t="shared" si="0"/>
        <v>Construção e Manutenção de Estações e Redes de Distribuição de Energia Elétrica-R</v>
      </c>
      <c r="E22" s="21">
        <v>0.01</v>
      </c>
      <c r="F22" s="21">
        <v>1.4800000000000001E-2</v>
      </c>
      <c r="G22" s="21">
        <v>1.9699999999999999E-2</v>
      </c>
      <c r="I22" t="s">
        <v>195</v>
      </c>
      <c r="J22" s="327" t="str">
        <f>IF($J$17=$A$61,"Administração Central da empresa ou consultoria - overhead","Seguro e Garantia")</f>
        <v>Seguro e Garantia</v>
      </c>
      <c r="K22" s="327"/>
      <c r="L22" s="327"/>
      <c r="M22" s="327"/>
      <c r="N22" s="327"/>
      <c r="O22" s="327"/>
      <c r="P22" s="327"/>
      <c r="Q22" s="327"/>
      <c r="R22" s="26" t="str">
        <f>IF($J17=$A$61,"K2","SG")</f>
        <v>SG</v>
      </c>
      <c r="S22" s="27">
        <v>2.5000000000000001E-3</v>
      </c>
      <c r="U22" s="328" t="s">
        <v>206</v>
      </c>
      <c r="V22" s="328"/>
      <c r="W22" s="328"/>
      <c r="X22" s="28">
        <f>VLOOKUP(CONCATENATE(J17,"-",R22),$C$2:$G$53,3,FALSE)</f>
        <v>2.5000000000000001E-3</v>
      </c>
      <c r="Y22" s="28">
        <f>VLOOKUP(CONCATENATE(J17,"-",R22),$C$2:$G$53,4,FALSE)</f>
        <v>5.1000000000000004E-3</v>
      </c>
      <c r="Z22" s="28">
        <f>VLOOKUP(CONCATENATE(J17,"-",R22),$C$2:$G$53,5,FALSE)</f>
        <v>5.6000000000000008E-3</v>
      </c>
    </row>
    <row r="23" spans="1:26" ht="15" customHeight="1" x14ac:dyDescent="0.25">
      <c r="A23" s="18" t="str">
        <f>A22</f>
        <v>Construção e Manutenção de Estações e Redes de Distribuição de Energia Elétrica</v>
      </c>
      <c r="B23" s="20" t="s">
        <v>188</v>
      </c>
      <c r="C23" s="18" t="str">
        <f t="shared" si="0"/>
        <v>Construção e Manutenção de Estações e Redes de Distribuição de Energia Elétrica-DF</v>
      </c>
      <c r="E23" s="21">
        <v>1.01E-2</v>
      </c>
      <c r="F23" s="21">
        <v>1.0700000000000001E-2</v>
      </c>
      <c r="G23" s="21">
        <v>1.11E-2</v>
      </c>
      <c r="I23" t="s">
        <v>195</v>
      </c>
      <c r="J23" s="327" t="str">
        <f>IF($J$17=$A$61,"","Risco")</f>
        <v>Risco</v>
      </c>
      <c r="K23" s="327"/>
      <c r="L23" s="327"/>
      <c r="M23" s="327"/>
      <c r="N23" s="327"/>
      <c r="O23" s="327"/>
      <c r="P23" s="327"/>
      <c r="Q23" s="327"/>
      <c r="R23" s="26" t="str">
        <f>IF($J17=$A$61,"","R")</f>
        <v>R</v>
      </c>
      <c r="S23" s="27">
        <v>0.01</v>
      </c>
      <c r="U23" s="328" t="s">
        <v>206</v>
      </c>
      <c r="V23" s="328"/>
      <c r="W23" s="328"/>
      <c r="X23" s="28">
        <f>VLOOKUP(CONCATENATE(J17,"-",R23),$C$2:$G$53,3,FALSE)</f>
        <v>0.01</v>
      </c>
      <c r="Y23" s="28">
        <f>VLOOKUP(CONCATENATE(J17,"-",R23),$C$2:$G$53,4,FALSE)</f>
        <v>1.4800000000000001E-2</v>
      </c>
      <c r="Z23" s="28">
        <f>VLOOKUP(CONCATENATE(J17,"-",R23),$C$2:$G$53,5,FALSE)</f>
        <v>1.9699999999999999E-2</v>
      </c>
    </row>
    <row r="24" spans="1:26" ht="15" customHeight="1" x14ac:dyDescent="0.25">
      <c r="A24" s="18" t="str">
        <f>A23</f>
        <v>Construção e Manutenção de Estações e Redes de Distribuição de Energia Elétrica</v>
      </c>
      <c r="B24" s="20" t="s">
        <v>41</v>
      </c>
      <c r="C24" s="18" t="str">
        <f t="shared" si="0"/>
        <v>Construção e Manutenção de Estações e Redes de Distribuição de Energia Elétrica-L</v>
      </c>
      <c r="E24" s="21">
        <v>0.08</v>
      </c>
      <c r="F24" s="21">
        <v>8.3100000000000007E-2</v>
      </c>
      <c r="G24" s="21">
        <v>9.5100000000000004E-2</v>
      </c>
      <c r="I24" t="s">
        <v>195</v>
      </c>
      <c r="J24" s="327" t="str">
        <f>IF($J$17=$A$61,"","Despesas Financeiras")</f>
        <v>Despesas Financeiras</v>
      </c>
      <c r="K24" s="327"/>
      <c r="L24" s="327"/>
      <c r="M24" s="327"/>
      <c r="N24" s="327"/>
      <c r="O24" s="327"/>
      <c r="P24" s="327"/>
      <c r="Q24" s="327"/>
      <c r="R24" s="26" t="str">
        <f>IF($J17=$A$61,"","DF")</f>
        <v>DF</v>
      </c>
      <c r="S24" s="27">
        <v>1.01E-2</v>
      </c>
      <c r="U24" s="328" t="s">
        <v>206</v>
      </c>
      <c r="V24" s="328"/>
      <c r="W24" s="328"/>
      <c r="X24" s="28">
        <f>VLOOKUP(CONCATENATE(J17,"-",R24),$C$2:$G$53,3,FALSE)</f>
        <v>1.01E-2</v>
      </c>
      <c r="Y24" s="28">
        <f>VLOOKUP(CONCATENATE(J17,"-",R24),$C$2:$G$53,4,FALSE)</f>
        <v>1.0700000000000001E-2</v>
      </c>
      <c r="Z24" s="28">
        <f>VLOOKUP(CONCATENATE(J17,"-",R24),$C$2:$G$53,5,FALSE)</f>
        <v>1.11E-2</v>
      </c>
    </row>
    <row r="25" spans="1:26" ht="15" customHeight="1" x14ac:dyDescent="0.25">
      <c r="A25" s="18" t="str">
        <f>A24</f>
        <v>Construção e Manutenção de Estações e Redes de Distribuição de Energia Elétrica</v>
      </c>
      <c r="B25" s="23" t="s">
        <v>190</v>
      </c>
      <c r="C25" s="18" t="str">
        <f t="shared" si="0"/>
        <v>Construção e Manutenção de Estações e Redes de Distribuição de Energia Elétrica-BDI PAD</v>
      </c>
      <c r="E25" s="21">
        <v>0.24</v>
      </c>
      <c r="F25" s="21">
        <v>0.25840000000000002</v>
      </c>
      <c r="G25" s="21">
        <v>0.27860000000000001</v>
      </c>
      <c r="I25" t="s">
        <v>195</v>
      </c>
      <c r="J25" s="327" t="str">
        <f>IF($J$17=$A$61,"Margem bruta da empresa de consultoria","Lucro")</f>
        <v>Lucro</v>
      </c>
      <c r="K25" s="327"/>
      <c r="L25" s="327"/>
      <c r="M25" s="327"/>
      <c r="N25" s="327"/>
      <c r="O25" s="327"/>
      <c r="P25" s="327"/>
      <c r="Q25" s="327"/>
      <c r="R25" s="26" t="str">
        <f>IF($J17=$A$61,"K3","L")</f>
        <v>L</v>
      </c>
      <c r="S25" s="27">
        <v>0.08</v>
      </c>
      <c r="U25" s="328" t="s">
        <v>206</v>
      </c>
      <c r="V25" s="328"/>
      <c r="W25" s="328"/>
      <c r="X25" s="28">
        <f>VLOOKUP(CONCATENATE(J17,"-",R25),$C$2:$G$53,3,FALSE)</f>
        <v>0.08</v>
      </c>
      <c r="Y25" s="28">
        <f>VLOOKUP(CONCATENATE(J17,"-",R25),$C$2:$G$53,4,FALSE)</f>
        <v>8.3100000000000007E-2</v>
      </c>
      <c r="Z25" s="28">
        <f>VLOOKUP(CONCATENATE(J17,"-",R25),$C$2:$G$53,5,FALSE)</f>
        <v>9.5100000000000004E-2</v>
      </c>
    </row>
    <row r="26" spans="1:26" ht="15" customHeight="1" x14ac:dyDescent="0.25">
      <c r="A26" s="18" t="s">
        <v>207</v>
      </c>
      <c r="B26" s="20" t="s">
        <v>185</v>
      </c>
      <c r="C26" s="18" t="str">
        <f t="shared" si="0"/>
        <v>Obras Portuárias, Marítimas e Fluviais-AC</v>
      </c>
      <c r="E26" s="21">
        <v>0.04</v>
      </c>
      <c r="F26" s="21">
        <v>5.5199999999999999E-2</v>
      </c>
      <c r="G26" s="21">
        <v>7.85E-2</v>
      </c>
      <c r="I26" t="s">
        <v>195</v>
      </c>
      <c r="J26" s="327" t="s">
        <v>208</v>
      </c>
      <c r="K26" s="327"/>
      <c r="L26" s="327"/>
      <c r="M26" s="327"/>
      <c r="N26" s="327"/>
      <c r="O26" s="327"/>
      <c r="P26" s="327"/>
      <c r="Q26" s="327"/>
      <c r="R26" s="26" t="s">
        <v>209</v>
      </c>
      <c r="S26" s="27">
        <v>3.6499999999999998E-2</v>
      </c>
      <c r="U26" s="328" t="s">
        <v>206</v>
      </c>
      <c r="V26" s="328"/>
      <c r="W26" s="328"/>
      <c r="X26" s="28">
        <v>3.6499999999999998E-2</v>
      </c>
      <c r="Y26" s="28">
        <v>3.6499999999999998E-2</v>
      </c>
      <c r="Z26" s="28">
        <v>3.6499999999999998E-2</v>
      </c>
    </row>
    <row r="27" spans="1:26" ht="15" customHeight="1" x14ac:dyDescent="0.25">
      <c r="A27" s="18" t="str">
        <f>A26</f>
        <v>Obras Portuárias, Marítimas e Fluviais</v>
      </c>
      <c r="B27" s="20" t="s">
        <v>186</v>
      </c>
      <c r="C27" s="18" t="str">
        <f t="shared" si="0"/>
        <v>Obras Portuárias, Marítimas e Fluviais-SG</v>
      </c>
      <c r="E27" s="21">
        <v>8.1000000000000013E-3</v>
      </c>
      <c r="F27" s="21">
        <v>1.2199999999999999E-2</v>
      </c>
      <c r="G27" s="21">
        <v>1.9900000000000001E-2</v>
      </c>
      <c r="I27" t="s">
        <v>195</v>
      </c>
      <c r="J27" s="327" t="s">
        <v>210</v>
      </c>
      <c r="K27" s="327"/>
      <c r="L27" s="327"/>
      <c r="M27" s="327"/>
      <c r="N27" s="327"/>
      <c r="O27" s="327"/>
      <c r="P27" s="327"/>
      <c r="Q27" s="327"/>
      <c r="R27" s="26" t="s">
        <v>211</v>
      </c>
      <c r="S27" s="28">
        <v>0.05</v>
      </c>
      <c r="U27" s="328" t="s">
        <v>206</v>
      </c>
      <c r="V27" s="328"/>
      <c r="W27" s="328"/>
      <c r="X27" s="28">
        <v>0</v>
      </c>
      <c r="Y27" s="28">
        <v>2.5000000000000001E-2</v>
      </c>
      <c r="Z27" s="28">
        <v>0.05</v>
      </c>
    </row>
    <row r="28" spans="1:26" ht="15" customHeight="1" x14ac:dyDescent="0.25">
      <c r="A28" s="18" t="str">
        <f>A27</f>
        <v>Obras Portuárias, Marítimas e Fluviais</v>
      </c>
      <c r="B28" s="20" t="s">
        <v>187</v>
      </c>
      <c r="C28" s="18" t="str">
        <f t="shared" si="0"/>
        <v>Obras Portuárias, Marítimas e Fluviais-R</v>
      </c>
      <c r="E28" s="21">
        <v>1.46E-2</v>
      </c>
      <c r="F28" s="21">
        <v>2.3199999999999998E-2</v>
      </c>
      <c r="G28" s="21">
        <v>3.1600000000000003E-2</v>
      </c>
      <c r="I28" t="s">
        <v>195</v>
      </c>
      <c r="J28" s="327" t="s">
        <v>212</v>
      </c>
      <c r="K28" s="327"/>
      <c r="L28" s="327"/>
      <c r="M28" s="327"/>
      <c r="N28" s="327"/>
      <c r="O28" s="327"/>
      <c r="P28" s="327"/>
      <c r="Q28" s="327"/>
      <c r="R28" s="26" t="s">
        <v>213</v>
      </c>
      <c r="S28" s="28">
        <v>0</v>
      </c>
      <c r="U28" s="328" t="s">
        <v>206</v>
      </c>
      <c r="V28" s="328"/>
      <c r="W28" s="328"/>
      <c r="X28" s="29">
        <v>0</v>
      </c>
      <c r="Y28" s="29">
        <v>4.4999999999999998E-2</v>
      </c>
      <c r="Z28" s="29">
        <v>4.4999999999999998E-2</v>
      </c>
    </row>
    <row r="29" spans="1:26" ht="15" customHeight="1" x14ac:dyDescent="0.25">
      <c r="A29" s="18" t="str">
        <f>A28</f>
        <v>Obras Portuárias, Marítimas e Fluviais</v>
      </c>
      <c r="B29" s="20" t="s">
        <v>188</v>
      </c>
      <c r="C29" s="18" t="str">
        <f t="shared" si="0"/>
        <v>Obras Portuárias, Marítimas e Fluviais-DF</v>
      </c>
      <c r="E29" s="21">
        <v>9.3999999999999986E-3</v>
      </c>
      <c r="F29" s="21">
        <v>1.0200000000000001E-2</v>
      </c>
      <c r="G29" s="21">
        <v>1.3300000000000001E-2</v>
      </c>
      <c r="I29" t="s">
        <v>195</v>
      </c>
      <c r="J29" s="327" t="s">
        <v>214</v>
      </c>
      <c r="K29" s="327"/>
      <c r="L29" s="327"/>
      <c r="M29" s="327"/>
      <c r="N29" s="327"/>
      <c r="O29" s="327"/>
      <c r="P29" s="327"/>
      <c r="Q29" s="327"/>
      <c r="R29" s="30" t="s">
        <v>190</v>
      </c>
      <c r="S29" s="28">
        <v>0.27229999999999999</v>
      </c>
      <c r="U29" s="325" t="str">
        <f>IF(OR($J$17=$A$61,$J$17=$A$60,AND(S29&gt;=X29,S29&lt;=Z29)),"OK","FORA DO INTERVALO")</f>
        <v>OK</v>
      </c>
      <c r="V29" s="325"/>
      <c r="W29" s="325"/>
      <c r="X29" s="28">
        <f>IF($J17=$A$60,0,VLOOKUP(CONCATENATE($J17,"-",$R29),$C$2:$G$53,3,FALSE))</f>
        <v>0.24</v>
      </c>
      <c r="Y29" s="28">
        <f>IF($J17=$A$60,0,VLOOKUP(CONCATENATE($J17,"-",$R29),$C$2:$G$53,4,FALSE))</f>
        <v>0.25840000000000002</v>
      </c>
      <c r="Z29" s="28">
        <f>IF($J17=$A$60,0,VLOOKUP(CONCATENATE($J17,"-",$R29),$C$2:$G$53,5,FALSE))</f>
        <v>0.27860000000000001</v>
      </c>
    </row>
    <row r="30" spans="1:26" ht="15" customHeight="1" x14ac:dyDescent="0.25">
      <c r="A30" s="18" t="str">
        <f>A29</f>
        <v>Obras Portuárias, Marítimas e Fluviais</v>
      </c>
      <c r="B30" s="20" t="s">
        <v>41</v>
      </c>
      <c r="C30" s="18" t="str">
        <f t="shared" si="0"/>
        <v>Obras Portuárias, Marítimas e Fluviais-L</v>
      </c>
      <c r="E30" s="21">
        <v>7.1399999999999991E-2</v>
      </c>
      <c r="F30" s="21">
        <v>8.4000000000000005E-2</v>
      </c>
      <c r="G30" s="21">
        <v>0.1043</v>
      </c>
      <c r="I30" t="s">
        <v>195</v>
      </c>
      <c r="J30" s="330" t="s">
        <v>309</v>
      </c>
      <c r="K30" s="330"/>
      <c r="L30" s="330"/>
      <c r="M30" s="330"/>
      <c r="N30" s="330"/>
      <c r="O30" s="330"/>
      <c r="P30" s="330"/>
      <c r="Q30" s="330"/>
      <c r="R30" s="31" t="s">
        <v>215</v>
      </c>
      <c r="S30" s="32">
        <f>IF($J17=$A$60,0,ROUND((((1+S21+S22+S23)*(1+S24)*(1+S25)/(1-(S26+S27+S28)))-1),4))</f>
        <v>0.27229999999999999</v>
      </c>
    </row>
    <row r="31" spans="1:26" ht="26.4" x14ac:dyDescent="0.25">
      <c r="A31" s="18" t="str">
        <f>A30</f>
        <v>Obras Portuárias, Marítimas e Fluviais</v>
      </c>
      <c r="B31" s="23" t="s">
        <v>190</v>
      </c>
      <c r="C31" s="18" t="str">
        <f t="shared" si="0"/>
        <v>Obras Portuárias, Marítimas e Fluviais-BDI PAD</v>
      </c>
      <c r="E31" s="21">
        <v>0.22800000000000001</v>
      </c>
      <c r="F31" s="21">
        <v>0.27479999999999999</v>
      </c>
      <c r="G31" s="21">
        <v>0.3095</v>
      </c>
      <c r="I31" t="s">
        <v>195</v>
      </c>
    </row>
    <row r="32" spans="1:26" ht="15.6" x14ac:dyDescent="0.25">
      <c r="A32" s="18" t="s">
        <v>216</v>
      </c>
      <c r="B32" s="20" t="s">
        <v>185</v>
      </c>
      <c r="C32" s="18" t="str">
        <f t="shared" si="0"/>
        <v>Fornecimento de Materiais e Equipamentos (aquisição indireta - em conjunto com licitação de obras)-AC</v>
      </c>
      <c r="E32" s="21">
        <v>1.4999999999999999E-2</v>
      </c>
      <c r="F32" s="21">
        <v>3.4500000000000003E-2</v>
      </c>
      <c r="G32" s="21">
        <v>4.4900000000000002E-2</v>
      </c>
      <c r="I32" t="s">
        <v>195</v>
      </c>
      <c r="J32" s="33" t="str">
        <f>IF(U29&lt;&gt;"ok","X","")</f>
        <v/>
      </c>
      <c r="K32" s="331" t="str">
        <f>IF(U29&lt;&gt;"ok","Anexo: Relatório Técnico Circunstanciado justificando a adoção do percentual de cada parcela do BDI.","")</f>
        <v/>
      </c>
      <c r="L32" s="331"/>
      <c r="M32" s="331"/>
      <c r="N32" s="331"/>
      <c r="O32" s="331"/>
      <c r="P32" s="331"/>
      <c r="Q32" s="331"/>
      <c r="R32" s="331"/>
      <c r="S32" s="331"/>
    </row>
    <row r="33" spans="1:19" x14ac:dyDescent="0.25">
      <c r="A33" s="18" t="str">
        <f>A32</f>
        <v>Fornecimento de Materiais e Equipamentos (aquisição indireta - em conjunto com licitação de obras)</v>
      </c>
      <c r="B33" s="20" t="s">
        <v>186</v>
      </c>
      <c r="C33" s="18" t="str">
        <f t="shared" si="0"/>
        <v>Fornecimento de Materiais e Equipamentos (aquisição indireta - em conjunto com licitação de obras)-SG</v>
      </c>
      <c r="E33" s="21">
        <v>3.0000000000000001E-3</v>
      </c>
      <c r="F33" s="21">
        <v>4.7999999999999996E-3</v>
      </c>
      <c r="G33" s="21">
        <v>8.199999999999999E-3</v>
      </c>
      <c r="I33" t="s">
        <v>195</v>
      </c>
    </row>
    <row r="34" spans="1:19" x14ac:dyDescent="0.25">
      <c r="A34" s="18" t="str">
        <f>A33</f>
        <v>Fornecimento de Materiais e Equipamentos (aquisição indireta - em conjunto com licitação de obras)</v>
      </c>
      <c r="B34" s="20" t="s">
        <v>187</v>
      </c>
      <c r="C34" s="18" t="str">
        <f t="shared" si="0"/>
        <v>Fornecimento de Materiais e Equipamentos (aquisição indireta - em conjunto com licitação de obras)-R</v>
      </c>
      <c r="E34" s="21">
        <v>5.6000000000000008E-3</v>
      </c>
      <c r="F34" s="21">
        <v>8.5000000000000006E-3</v>
      </c>
      <c r="G34" s="21">
        <v>8.8999999999999999E-3</v>
      </c>
      <c r="I34" t="s">
        <v>195</v>
      </c>
      <c r="J34" s="332" t="s">
        <v>217</v>
      </c>
      <c r="K34" s="332"/>
      <c r="L34" s="332"/>
      <c r="M34" s="332"/>
      <c r="N34" s="332"/>
      <c r="O34" s="332"/>
      <c r="P34" s="332"/>
      <c r="Q34" s="332"/>
      <c r="R34" s="332"/>
      <c r="S34" s="332"/>
    </row>
    <row r="35" spans="1:19" ht="15.6" x14ac:dyDescent="0.3">
      <c r="A35" s="18" t="str">
        <f>A34</f>
        <v>Fornecimento de Materiais e Equipamentos (aquisição indireta - em conjunto com licitação de obras)</v>
      </c>
      <c r="B35" s="20" t="s">
        <v>188</v>
      </c>
      <c r="C35" s="18" t="str">
        <f t="shared" si="0"/>
        <v>Fornecimento de Materiais e Equipamentos (aquisição indireta - em conjunto com licitação de obras)-DF</v>
      </c>
      <c r="E35" s="21">
        <v>8.5000000000000006E-3</v>
      </c>
      <c r="F35" s="21">
        <v>8.5000000000000006E-3</v>
      </c>
      <c r="G35" s="21">
        <v>1.11E-2</v>
      </c>
      <c r="I35" t="s">
        <v>195</v>
      </c>
      <c r="J35" s="34"/>
      <c r="K35" s="34"/>
      <c r="L35" s="34"/>
      <c r="M35" s="333" t="s">
        <v>218</v>
      </c>
      <c r="N35" s="334" t="str">
        <f>IF($J17=$A$61,"(1+K1+K2)*(1+K3)","(1+AC + S + R + G)*(1 + DF)*(1+L)")</f>
        <v>(1+AC + S + R + G)*(1 + DF)*(1+L)</v>
      </c>
      <c r="O35" s="334"/>
      <c r="P35" s="334"/>
      <c r="Q35" s="335" t="s">
        <v>219</v>
      </c>
      <c r="R35" s="34"/>
      <c r="S35" s="34"/>
    </row>
    <row r="36" spans="1:19" ht="15.6" x14ac:dyDescent="0.25">
      <c r="A36" s="18" t="str">
        <f>A35</f>
        <v>Fornecimento de Materiais e Equipamentos (aquisição indireta - em conjunto com licitação de obras)</v>
      </c>
      <c r="B36" s="20" t="s">
        <v>41</v>
      </c>
      <c r="C36" s="18" t="str">
        <f t="shared" si="0"/>
        <v>Fornecimento de Materiais e Equipamentos (aquisição indireta - em conjunto com licitação de obras)-L</v>
      </c>
      <c r="E36" s="21">
        <v>3.5000000000000003E-2</v>
      </c>
      <c r="F36" s="21">
        <v>5.1100000000000007E-2</v>
      </c>
      <c r="G36" s="21">
        <v>6.2199999999999998E-2</v>
      </c>
      <c r="I36" t="s">
        <v>195</v>
      </c>
      <c r="J36" s="34"/>
      <c r="K36" s="34"/>
      <c r="L36" s="34"/>
      <c r="M36" s="333"/>
      <c r="N36" s="336" t="s">
        <v>220</v>
      </c>
      <c r="O36" s="336"/>
      <c r="P36" s="336"/>
      <c r="Q36" s="335"/>
      <c r="R36" s="34"/>
      <c r="S36" s="34"/>
    </row>
    <row r="37" spans="1:19" ht="15" customHeight="1" x14ac:dyDescent="0.25">
      <c r="A37" s="18" t="str">
        <f>A36</f>
        <v>Fornecimento de Materiais e Equipamentos (aquisição indireta - em conjunto com licitação de obras)</v>
      </c>
      <c r="B37" s="23" t="s">
        <v>190</v>
      </c>
      <c r="C37" s="18" t="str">
        <f t="shared" si="0"/>
        <v>Fornecimento de Materiais e Equipamentos (aquisição indireta - em conjunto com licitação de obras)-BDI PAD</v>
      </c>
      <c r="E37" s="21">
        <v>0.111</v>
      </c>
      <c r="F37" s="21">
        <v>0.14019999999999999</v>
      </c>
      <c r="G37" s="21">
        <v>0.16800000000000001</v>
      </c>
      <c r="I37" t="s">
        <v>195</v>
      </c>
      <c r="J37" s="35"/>
      <c r="K37" s="35"/>
      <c r="L37" s="35"/>
      <c r="M37" s="35"/>
      <c r="N37" s="35"/>
      <c r="O37" s="35"/>
      <c r="P37" s="35"/>
      <c r="Q37" s="35"/>
      <c r="R37" s="35"/>
      <c r="S37" s="35"/>
    </row>
    <row r="38" spans="1:19" ht="50.1" customHeight="1" x14ac:dyDescent="0.25">
      <c r="A38" s="18" t="s">
        <v>221</v>
      </c>
      <c r="B38" s="23" t="s">
        <v>185</v>
      </c>
      <c r="C38" s="18" t="str">
        <f t="shared" si="0"/>
        <v>Fornecimento de Materiais e Equipamentos (aquisição direta)-AC</v>
      </c>
      <c r="E38" s="21" t="s">
        <v>206</v>
      </c>
      <c r="F38" s="21" t="s">
        <v>206</v>
      </c>
      <c r="G38" s="21" t="s">
        <v>206</v>
      </c>
      <c r="I38" t="s">
        <v>195</v>
      </c>
      <c r="J38" s="329"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5%.</v>
      </c>
      <c r="K38" s="329"/>
      <c r="L38" s="329"/>
      <c r="M38" s="329"/>
      <c r="N38" s="329"/>
      <c r="O38" s="329"/>
      <c r="P38" s="329"/>
      <c r="Q38" s="329"/>
      <c r="R38" s="329"/>
      <c r="S38" s="329"/>
    </row>
    <row r="39" spans="1:19" x14ac:dyDescent="0.25">
      <c r="A39" s="18" t="s">
        <v>221</v>
      </c>
      <c r="B39" s="23" t="s">
        <v>186</v>
      </c>
      <c r="C39" s="18" t="str">
        <f t="shared" si="0"/>
        <v>Fornecimento de Materiais e Equipamentos (aquisição direta)-SG</v>
      </c>
      <c r="E39" s="21" t="s">
        <v>206</v>
      </c>
      <c r="F39" s="21" t="s">
        <v>206</v>
      </c>
      <c r="G39" s="21" t="s">
        <v>206</v>
      </c>
      <c r="I39" t="s">
        <v>195</v>
      </c>
    </row>
    <row r="40" spans="1:19" ht="50.1" customHeight="1" x14ac:dyDescent="0.25">
      <c r="A40" s="18" t="s">
        <v>221</v>
      </c>
      <c r="B40" s="23" t="s">
        <v>187</v>
      </c>
      <c r="C40" s="18" t="str">
        <f t="shared" si="0"/>
        <v>Fornecimento de Materiais e Equipamentos (aquisição direta)-R</v>
      </c>
      <c r="E40" s="21" t="s">
        <v>206</v>
      </c>
      <c r="F40" s="21" t="s">
        <v>206</v>
      </c>
      <c r="G40" s="21" t="s">
        <v>206</v>
      </c>
      <c r="I40" t="s">
        <v>195</v>
      </c>
      <c r="J40" s="338" t="s">
        <v>310</v>
      </c>
      <c r="K40" s="329"/>
      <c r="L40" s="329"/>
      <c r="M40" s="329"/>
      <c r="N40" s="329"/>
      <c r="O40" s="329"/>
      <c r="P40" s="329"/>
      <c r="Q40" s="329"/>
      <c r="R40" s="329"/>
      <c r="S40" s="329"/>
    </row>
    <row r="41" spans="1:19" x14ac:dyDescent="0.25">
      <c r="A41" s="18" t="s">
        <v>221</v>
      </c>
      <c r="B41" s="23" t="s">
        <v>188</v>
      </c>
      <c r="C41" s="18" t="str">
        <f t="shared" si="0"/>
        <v>Fornecimento de Materiais e Equipamentos (aquisição direta)-DF</v>
      </c>
      <c r="E41" s="21" t="s">
        <v>206</v>
      </c>
      <c r="F41" s="21" t="s">
        <v>206</v>
      </c>
      <c r="G41" s="21" t="s">
        <v>206</v>
      </c>
      <c r="I41" t="s">
        <v>195</v>
      </c>
    </row>
    <row r="42" spans="1:19" x14ac:dyDescent="0.25">
      <c r="A42" s="18" t="s">
        <v>221</v>
      </c>
      <c r="B42" s="23" t="s">
        <v>41</v>
      </c>
      <c r="C42" s="18" t="str">
        <f t="shared" si="0"/>
        <v>Fornecimento de Materiais e Equipamentos (aquisição direta)-L</v>
      </c>
      <c r="E42" s="21" t="s">
        <v>206</v>
      </c>
      <c r="F42" s="21" t="s">
        <v>206</v>
      </c>
      <c r="G42" s="21" t="s">
        <v>206</v>
      </c>
      <c r="I42" t="s">
        <v>195</v>
      </c>
      <c r="J42" s="18" t="s">
        <v>222</v>
      </c>
    </row>
    <row r="43" spans="1:19" ht="99.9" customHeight="1" x14ac:dyDescent="0.25">
      <c r="A43" s="18" t="s">
        <v>221</v>
      </c>
      <c r="B43" s="23" t="s">
        <v>190</v>
      </c>
      <c r="C43" s="18" t="str">
        <f t="shared" si="0"/>
        <v>Fornecimento de Materiais e Equipamentos (aquisição direta)-BDI PAD</v>
      </c>
      <c r="E43" s="21" t="s">
        <v>206</v>
      </c>
      <c r="F43" s="21" t="s">
        <v>206</v>
      </c>
      <c r="G43" s="21" t="s">
        <v>206</v>
      </c>
      <c r="I43" t="s">
        <v>195</v>
      </c>
      <c r="J43" s="339"/>
      <c r="K43" s="339"/>
      <c r="L43" s="339"/>
      <c r="M43" s="339"/>
      <c r="N43" s="339"/>
      <c r="O43" s="339"/>
      <c r="P43" s="339"/>
      <c r="Q43" s="339"/>
      <c r="R43" s="339"/>
      <c r="S43" s="339"/>
    </row>
    <row r="44" spans="1:19" x14ac:dyDescent="0.25">
      <c r="A44" s="18" t="s">
        <v>223</v>
      </c>
      <c r="B44" s="20" t="s">
        <v>224</v>
      </c>
      <c r="C44" s="18" t="str">
        <f t="shared" si="0"/>
        <v>Estudos e Projetos, Planos e Gerenciamento e outros correlatos-K1</v>
      </c>
      <c r="E44" s="21" t="s">
        <v>206</v>
      </c>
      <c r="F44" s="21" t="s">
        <v>206</v>
      </c>
      <c r="G44" s="21" t="s">
        <v>206</v>
      </c>
      <c r="I44" t="s">
        <v>195</v>
      </c>
    </row>
    <row r="45" spans="1:19" x14ac:dyDescent="0.25">
      <c r="A45" s="18" t="str">
        <f>A44</f>
        <v>Estudos e Projetos, Planos e Gerenciamento e outros correlatos</v>
      </c>
      <c r="B45" s="20" t="s">
        <v>225</v>
      </c>
      <c r="C45" s="18" t="str">
        <f t="shared" si="0"/>
        <v>Estudos e Projetos, Planos e Gerenciamento e outros correlatos-K2</v>
      </c>
      <c r="E45" s="21" t="s">
        <v>206</v>
      </c>
      <c r="F45" s="21">
        <v>0.2</v>
      </c>
      <c r="G45" s="21" t="s">
        <v>206</v>
      </c>
      <c r="I45" t="s">
        <v>195</v>
      </c>
      <c r="J45" s="340"/>
      <c r="K45" s="340"/>
      <c r="L45" s="340"/>
      <c r="M45" s="340"/>
      <c r="P45" s="341"/>
      <c r="Q45" s="341"/>
      <c r="R45" s="341"/>
      <c r="S45" s="341"/>
    </row>
    <row r="46" spans="1:19" x14ac:dyDescent="0.25">
      <c r="A46" s="18" t="str">
        <f>A45</f>
        <v>Estudos e Projetos, Planos e Gerenciamento e outros correlatos</v>
      </c>
      <c r="B46" s="20"/>
      <c r="C46" s="18" t="str">
        <f t="shared" si="0"/>
        <v>Estudos e Projetos, Planos e Gerenciamento e outros correlatos-</v>
      </c>
      <c r="E46" s="21" t="s">
        <v>206</v>
      </c>
      <c r="F46" s="21" t="s">
        <v>206</v>
      </c>
      <c r="G46" s="21" t="s">
        <v>206</v>
      </c>
      <c r="I46" t="s">
        <v>195</v>
      </c>
      <c r="J46" s="342" t="s">
        <v>226</v>
      </c>
      <c r="K46" s="342"/>
      <c r="L46" s="342"/>
      <c r="M46" s="342"/>
      <c r="O46" s="36"/>
      <c r="P46" s="37" t="s">
        <v>227</v>
      </c>
      <c r="Q46" s="38"/>
      <c r="R46" s="38"/>
      <c r="S46" s="38"/>
    </row>
    <row r="47" spans="1:19" ht="30" customHeight="1" x14ac:dyDescent="0.25">
      <c r="A47" s="18" t="str">
        <f>A46</f>
        <v>Estudos e Projetos, Planos e Gerenciamento e outros correlatos</v>
      </c>
      <c r="B47" s="20"/>
      <c r="C47" s="18" t="str">
        <f t="shared" si="0"/>
        <v>Estudos e Projetos, Planos e Gerenciamento e outros correlatos-</v>
      </c>
      <c r="E47" s="21" t="s">
        <v>206</v>
      </c>
      <c r="F47" s="21" t="s">
        <v>206</v>
      </c>
      <c r="G47" s="21" t="s">
        <v>206</v>
      </c>
      <c r="I47" t="s">
        <v>195</v>
      </c>
    </row>
    <row r="48" spans="1:19" x14ac:dyDescent="0.25">
      <c r="A48" s="18" t="str">
        <f>A47</f>
        <v>Estudos e Projetos, Planos e Gerenciamento e outros correlatos</v>
      </c>
      <c r="B48" s="20" t="s">
        <v>228</v>
      </c>
      <c r="C48" s="18" t="str">
        <f t="shared" si="0"/>
        <v>Estudos e Projetos, Planos e Gerenciamento e outros correlatos-K3</v>
      </c>
      <c r="E48" s="21" t="s">
        <v>206</v>
      </c>
      <c r="F48" s="21">
        <v>0.12</v>
      </c>
      <c r="G48" s="21" t="s">
        <v>206</v>
      </c>
      <c r="I48" t="s">
        <v>195</v>
      </c>
      <c r="J48" s="343"/>
      <c r="K48" s="343"/>
      <c r="L48" s="343"/>
      <c r="M48" s="343"/>
      <c r="N48" s="39"/>
    </row>
    <row r="49" spans="1:14" ht="12.75" customHeight="1" x14ac:dyDescent="0.25">
      <c r="A49" s="18" t="str">
        <f>A48</f>
        <v>Estudos e Projetos, Planos e Gerenciamento e outros correlatos</v>
      </c>
      <c r="B49" s="23" t="s">
        <v>190</v>
      </c>
      <c r="C49" s="18" t="str">
        <f t="shared" si="0"/>
        <v>Estudos e Projetos, Planos e Gerenciamento e outros correlatos-BDI PAD</v>
      </c>
      <c r="E49" s="21" t="s">
        <v>206</v>
      </c>
      <c r="F49" s="21" t="s">
        <v>206</v>
      </c>
      <c r="G49" s="21" t="s">
        <v>206</v>
      </c>
      <c r="I49" t="s">
        <v>195</v>
      </c>
      <c r="J49" s="337" t="s">
        <v>229</v>
      </c>
      <c r="K49" s="337"/>
      <c r="L49" s="337"/>
      <c r="M49" s="337"/>
    </row>
    <row r="50" spans="1:14" x14ac:dyDescent="0.25">
      <c r="B50" s="23"/>
      <c r="E50" s="21"/>
      <c r="F50" s="21"/>
      <c r="G50" s="21"/>
      <c r="I50" t="s">
        <v>195</v>
      </c>
      <c r="J50" s="40" t="s">
        <v>230</v>
      </c>
      <c r="K50" s="41" t="str">
        <f t="array" ref="K50:K52">Import.RespOrçamento</f>
        <v>MAURO ROGÉRIO MARANHÃO PINTO</v>
      </c>
      <c r="L50" s="42"/>
      <c r="M50" s="42"/>
      <c r="N50" s="39"/>
    </row>
    <row r="51" spans="1:14" x14ac:dyDescent="0.25">
      <c r="A51"/>
      <c r="B51"/>
      <c r="C51"/>
      <c r="D51"/>
      <c r="E51"/>
      <c r="F51"/>
      <c r="G51"/>
      <c r="I51" t="s">
        <v>195</v>
      </c>
      <c r="J51" s="40" t="s">
        <v>231</v>
      </c>
      <c r="K51" s="41" t="str">
        <v>A45767-1</v>
      </c>
      <c r="L51" s="42"/>
      <c r="M51" s="42"/>
      <c r="N51" s="39"/>
    </row>
    <row r="52" spans="1:14" x14ac:dyDescent="0.25">
      <c r="A52"/>
      <c r="B52"/>
      <c r="C52"/>
      <c r="D52"/>
      <c r="E52"/>
      <c r="F52"/>
      <c r="G52"/>
      <c r="I52" t="s">
        <v>195</v>
      </c>
      <c r="J52" s="40" t="s">
        <v>232</v>
      </c>
      <c r="K52" s="41" t="str">
        <v>704230</v>
      </c>
      <c r="L52" s="42"/>
      <c r="M52" s="42"/>
      <c r="N52" s="39"/>
    </row>
    <row r="53" spans="1:14" x14ac:dyDescent="0.25">
      <c r="A53"/>
      <c r="B53"/>
      <c r="C53"/>
      <c r="D53"/>
      <c r="E53"/>
      <c r="F53"/>
      <c r="G53"/>
      <c r="I53" t="s">
        <v>195</v>
      </c>
      <c r="J53" s="40"/>
      <c r="K53" s="43"/>
      <c r="L53" s="42"/>
      <c r="M53" s="42"/>
      <c r="N53" s="39"/>
    </row>
    <row r="54" spans="1:14" x14ac:dyDescent="0.25">
      <c r="A54" s="18" t="s">
        <v>184</v>
      </c>
    </row>
    <row r="55" spans="1:14" x14ac:dyDescent="0.25">
      <c r="A55" s="18" t="s">
        <v>191</v>
      </c>
    </row>
    <row r="56" spans="1:14" x14ac:dyDescent="0.25">
      <c r="A56" s="18" t="s">
        <v>196</v>
      </c>
    </row>
    <row r="57" spans="1:14" x14ac:dyDescent="0.25">
      <c r="A57" s="18" t="s">
        <v>205</v>
      </c>
    </row>
    <row r="58" spans="1:14" x14ac:dyDescent="0.25">
      <c r="A58" s="18" t="s">
        <v>207</v>
      </c>
    </row>
    <row r="59" spans="1:14" x14ac:dyDescent="0.25">
      <c r="A59" s="18" t="s">
        <v>216</v>
      </c>
    </row>
    <row r="60" spans="1:14" x14ac:dyDescent="0.25">
      <c r="A60" s="18" t="s">
        <v>221</v>
      </c>
    </row>
    <row r="61" spans="1:14" x14ac:dyDescent="0.25">
      <c r="A61" s="18" t="s">
        <v>223</v>
      </c>
    </row>
  </sheetData>
  <mergeCells count="48">
    <mergeCell ref="J49:M49"/>
    <mergeCell ref="J40:S40"/>
    <mergeCell ref="J43:S43"/>
    <mergeCell ref="J45:M45"/>
    <mergeCell ref="P45:S45"/>
    <mergeCell ref="J46:M46"/>
    <mergeCell ref="J48:M48"/>
    <mergeCell ref="J38:S38"/>
    <mergeCell ref="J28:Q28"/>
    <mergeCell ref="U28:W28"/>
    <mergeCell ref="J29:Q29"/>
    <mergeCell ref="U29:W29"/>
    <mergeCell ref="J30:Q30"/>
    <mergeCell ref="K32:S32"/>
    <mergeCell ref="J34:S34"/>
    <mergeCell ref="M35:M36"/>
    <mergeCell ref="N35:P35"/>
    <mergeCell ref="Q35:Q36"/>
    <mergeCell ref="N36:P36"/>
    <mergeCell ref="J25:Q25"/>
    <mergeCell ref="U25:W25"/>
    <mergeCell ref="J26:Q26"/>
    <mergeCell ref="U26:W26"/>
    <mergeCell ref="J27:Q27"/>
    <mergeCell ref="U27:W27"/>
    <mergeCell ref="J22:Q22"/>
    <mergeCell ref="U22:W22"/>
    <mergeCell ref="J23:Q23"/>
    <mergeCell ref="U23:W23"/>
    <mergeCell ref="J24:Q24"/>
    <mergeCell ref="U24:W24"/>
    <mergeCell ref="U19:W20"/>
    <mergeCell ref="X19:X20"/>
    <mergeCell ref="Y19:Y20"/>
    <mergeCell ref="Z19:Z20"/>
    <mergeCell ref="J21:Q21"/>
    <mergeCell ref="U21:W21"/>
    <mergeCell ref="J14:S14"/>
    <mergeCell ref="J16:S16"/>
    <mergeCell ref="J17:S17"/>
    <mergeCell ref="J19:Q20"/>
    <mergeCell ref="R19:R20"/>
    <mergeCell ref="S19:S20"/>
    <mergeCell ref="I6:I10"/>
    <mergeCell ref="J10:Q10"/>
    <mergeCell ref="R10:S10"/>
    <mergeCell ref="J11:Q11"/>
    <mergeCell ref="R11:S11"/>
  </mergeCells>
  <conditionalFormatting sqref="J30:S30">
    <cfRule type="expression" dxfId="3" priority="1" stopIfTrue="1">
      <formula>DESONERACAO="não"</formula>
    </cfRule>
  </conditionalFormatting>
  <conditionalFormatting sqref="S29">
    <cfRule type="expression" dxfId="2" priority="4" stopIfTrue="1">
      <formula>DESONERACAO="não"</formula>
    </cfRule>
  </conditionalFormatting>
  <conditionalFormatting sqref="U29:W29">
    <cfRule type="expression" dxfId="1" priority="2" stopIfTrue="1">
      <formula>AND(U29&lt;&gt;"OK",U29&lt;&gt;"-",U29&lt;&gt;"")</formula>
    </cfRule>
    <cfRule type="cellIs" dxfId="0" priority="3" stopIfTrue="1" operator="equal">
      <formula>"OK"</formula>
    </cfRule>
  </conditionalFormatting>
  <dataValidations count="6">
    <dataValidation type="list" allowBlank="1" showErrorMessage="1" sqref="J17:S17 JF17:JO17 TB17:TK17 ACX17:ADG17 AMT17:ANC17 AWP17:AWY17 BGL17:BGU17 BQH17:BQQ17 CAD17:CAM17 CJZ17:CKI17 CTV17:CUE17 DDR17:DEA17 DNN17:DNW17 DXJ17:DXS17 EHF17:EHO17 ERB17:ERK17 FAX17:FBG17 FKT17:FLC17 FUP17:FUY17 GEL17:GEU17 GOH17:GOQ17 GYD17:GYM17 HHZ17:HII17 HRV17:HSE17 IBR17:ICA17 ILN17:ILW17 IVJ17:IVS17 JFF17:JFO17 JPB17:JPK17 JYX17:JZG17 KIT17:KJC17 KSP17:KSY17 LCL17:LCU17 LMH17:LMQ17 LWD17:LWM17 MFZ17:MGI17 MPV17:MQE17 MZR17:NAA17 NJN17:NJW17 NTJ17:NTS17 ODF17:ODO17 ONB17:ONK17 OWX17:OXG17 PGT17:PHC17 PQP17:PQY17 QAL17:QAU17 QKH17:QKQ17 QUD17:QUM17 RDZ17:REI17 RNV17:ROE17 RXR17:RYA17 SHN17:SHW17 SRJ17:SRS17 TBF17:TBO17 TLB17:TLK17 TUX17:TVG17 UET17:UFC17 UOP17:UOY17 UYL17:UYU17 VIH17:VIQ17 VSD17:VSM17 WBZ17:WCI17 WLV17:WME17 WVR17:WWA17 J65468:S65468 JF65468:JO65468 TB65468:TK65468 ACX65468:ADG65468 AMT65468:ANC65468 AWP65468:AWY65468 BGL65468:BGU65468 BQH65468:BQQ65468 CAD65468:CAM65468 CJZ65468:CKI65468 CTV65468:CUE65468 DDR65468:DEA65468 DNN65468:DNW65468 DXJ65468:DXS65468 EHF65468:EHO65468 ERB65468:ERK65468 FAX65468:FBG65468 FKT65468:FLC65468 FUP65468:FUY65468 GEL65468:GEU65468 GOH65468:GOQ65468 GYD65468:GYM65468 HHZ65468:HII65468 HRV65468:HSE65468 IBR65468:ICA65468 ILN65468:ILW65468 IVJ65468:IVS65468 JFF65468:JFO65468 JPB65468:JPK65468 JYX65468:JZG65468 KIT65468:KJC65468 KSP65468:KSY65468 LCL65468:LCU65468 LMH65468:LMQ65468 LWD65468:LWM65468 MFZ65468:MGI65468 MPV65468:MQE65468 MZR65468:NAA65468 NJN65468:NJW65468 NTJ65468:NTS65468 ODF65468:ODO65468 ONB65468:ONK65468 OWX65468:OXG65468 PGT65468:PHC65468 PQP65468:PQY65468 QAL65468:QAU65468 QKH65468:QKQ65468 QUD65468:QUM65468 RDZ65468:REI65468 RNV65468:ROE65468 RXR65468:RYA65468 SHN65468:SHW65468 SRJ65468:SRS65468 TBF65468:TBO65468 TLB65468:TLK65468 TUX65468:TVG65468 UET65468:UFC65468 UOP65468:UOY65468 UYL65468:UYU65468 VIH65468:VIQ65468 VSD65468:VSM65468 WBZ65468:WCI65468 WLV65468:WME65468 WVR65468:WWA65468 J131004:S131004 JF131004:JO131004 TB131004:TK131004 ACX131004:ADG131004 AMT131004:ANC131004 AWP131004:AWY131004 BGL131004:BGU131004 BQH131004:BQQ131004 CAD131004:CAM131004 CJZ131004:CKI131004 CTV131004:CUE131004 DDR131004:DEA131004 DNN131004:DNW131004 DXJ131004:DXS131004 EHF131004:EHO131004 ERB131004:ERK131004 FAX131004:FBG131004 FKT131004:FLC131004 FUP131004:FUY131004 GEL131004:GEU131004 GOH131004:GOQ131004 GYD131004:GYM131004 HHZ131004:HII131004 HRV131004:HSE131004 IBR131004:ICA131004 ILN131004:ILW131004 IVJ131004:IVS131004 JFF131004:JFO131004 JPB131004:JPK131004 JYX131004:JZG131004 KIT131004:KJC131004 KSP131004:KSY131004 LCL131004:LCU131004 LMH131004:LMQ131004 LWD131004:LWM131004 MFZ131004:MGI131004 MPV131004:MQE131004 MZR131004:NAA131004 NJN131004:NJW131004 NTJ131004:NTS131004 ODF131004:ODO131004 ONB131004:ONK131004 OWX131004:OXG131004 PGT131004:PHC131004 PQP131004:PQY131004 QAL131004:QAU131004 QKH131004:QKQ131004 QUD131004:QUM131004 RDZ131004:REI131004 RNV131004:ROE131004 RXR131004:RYA131004 SHN131004:SHW131004 SRJ131004:SRS131004 TBF131004:TBO131004 TLB131004:TLK131004 TUX131004:TVG131004 UET131004:UFC131004 UOP131004:UOY131004 UYL131004:UYU131004 VIH131004:VIQ131004 VSD131004:VSM131004 WBZ131004:WCI131004 WLV131004:WME131004 WVR131004:WWA131004 J196540:S196540 JF196540:JO196540 TB196540:TK196540 ACX196540:ADG196540 AMT196540:ANC196540 AWP196540:AWY196540 BGL196540:BGU196540 BQH196540:BQQ196540 CAD196540:CAM196540 CJZ196540:CKI196540 CTV196540:CUE196540 DDR196540:DEA196540 DNN196540:DNW196540 DXJ196540:DXS196540 EHF196540:EHO196540 ERB196540:ERK196540 FAX196540:FBG196540 FKT196540:FLC196540 FUP196540:FUY196540 GEL196540:GEU196540 GOH196540:GOQ196540 GYD196540:GYM196540 HHZ196540:HII196540 HRV196540:HSE196540 IBR196540:ICA196540 ILN196540:ILW196540 IVJ196540:IVS196540 JFF196540:JFO196540 JPB196540:JPK196540 JYX196540:JZG196540 KIT196540:KJC196540 KSP196540:KSY196540 LCL196540:LCU196540 LMH196540:LMQ196540 LWD196540:LWM196540 MFZ196540:MGI196540 MPV196540:MQE196540 MZR196540:NAA196540 NJN196540:NJW196540 NTJ196540:NTS196540 ODF196540:ODO196540 ONB196540:ONK196540 OWX196540:OXG196540 PGT196540:PHC196540 PQP196540:PQY196540 QAL196540:QAU196540 QKH196540:QKQ196540 QUD196540:QUM196540 RDZ196540:REI196540 RNV196540:ROE196540 RXR196540:RYA196540 SHN196540:SHW196540 SRJ196540:SRS196540 TBF196540:TBO196540 TLB196540:TLK196540 TUX196540:TVG196540 UET196540:UFC196540 UOP196540:UOY196540 UYL196540:UYU196540 VIH196540:VIQ196540 VSD196540:VSM196540 WBZ196540:WCI196540 WLV196540:WME196540 WVR196540:WWA196540 J262076:S262076 JF262076:JO262076 TB262076:TK262076 ACX262076:ADG262076 AMT262076:ANC262076 AWP262076:AWY262076 BGL262076:BGU262076 BQH262076:BQQ262076 CAD262076:CAM262076 CJZ262076:CKI262076 CTV262076:CUE262076 DDR262076:DEA262076 DNN262076:DNW262076 DXJ262076:DXS262076 EHF262076:EHO262076 ERB262076:ERK262076 FAX262076:FBG262076 FKT262076:FLC262076 FUP262076:FUY262076 GEL262076:GEU262076 GOH262076:GOQ262076 GYD262076:GYM262076 HHZ262076:HII262076 HRV262076:HSE262076 IBR262076:ICA262076 ILN262076:ILW262076 IVJ262076:IVS262076 JFF262076:JFO262076 JPB262076:JPK262076 JYX262076:JZG262076 KIT262076:KJC262076 KSP262076:KSY262076 LCL262076:LCU262076 LMH262076:LMQ262076 LWD262076:LWM262076 MFZ262076:MGI262076 MPV262076:MQE262076 MZR262076:NAA262076 NJN262076:NJW262076 NTJ262076:NTS262076 ODF262076:ODO262076 ONB262076:ONK262076 OWX262076:OXG262076 PGT262076:PHC262076 PQP262076:PQY262076 QAL262076:QAU262076 QKH262076:QKQ262076 QUD262076:QUM262076 RDZ262076:REI262076 RNV262076:ROE262076 RXR262076:RYA262076 SHN262076:SHW262076 SRJ262076:SRS262076 TBF262076:TBO262076 TLB262076:TLK262076 TUX262076:TVG262076 UET262076:UFC262076 UOP262076:UOY262076 UYL262076:UYU262076 VIH262076:VIQ262076 VSD262076:VSM262076 WBZ262076:WCI262076 WLV262076:WME262076 WVR262076:WWA262076 J327612:S327612 JF327612:JO327612 TB327612:TK327612 ACX327612:ADG327612 AMT327612:ANC327612 AWP327612:AWY327612 BGL327612:BGU327612 BQH327612:BQQ327612 CAD327612:CAM327612 CJZ327612:CKI327612 CTV327612:CUE327612 DDR327612:DEA327612 DNN327612:DNW327612 DXJ327612:DXS327612 EHF327612:EHO327612 ERB327612:ERK327612 FAX327612:FBG327612 FKT327612:FLC327612 FUP327612:FUY327612 GEL327612:GEU327612 GOH327612:GOQ327612 GYD327612:GYM327612 HHZ327612:HII327612 HRV327612:HSE327612 IBR327612:ICA327612 ILN327612:ILW327612 IVJ327612:IVS327612 JFF327612:JFO327612 JPB327612:JPK327612 JYX327612:JZG327612 KIT327612:KJC327612 KSP327612:KSY327612 LCL327612:LCU327612 LMH327612:LMQ327612 LWD327612:LWM327612 MFZ327612:MGI327612 MPV327612:MQE327612 MZR327612:NAA327612 NJN327612:NJW327612 NTJ327612:NTS327612 ODF327612:ODO327612 ONB327612:ONK327612 OWX327612:OXG327612 PGT327612:PHC327612 PQP327612:PQY327612 QAL327612:QAU327612 QKH327612:QKQ327612 QUD327612:QUM327612 RDZ327612:REI327612 RNV327612:ROE327612 RXR327612:RYA327612 SHN327612:SHW327612 SRJ327612:SRS327612 TBF327612:TBO327612 TLB327612:TLK327612 TUX327612:TVG327612 UET327612:UFC327612 UOP327612:UOY327612 UYL327612:UYU327612 VIH327612:VIQ327612 VSD327612:VSM327612 WBZ327612:WCI327612 WLV327612:WME327612 WVR327612:WWA327612 J393148:S393148 JF393148:JO393148 TB393148:TK393148 ACX393148:ADG393148 AMT393148:ANC393148 AWP393148:AWY393148 BGL393148:BGU393148 BQH393148:BQQ393148 CAD393148:CAM393148 CJZ393148:CKI393148 CTV393148:CUE393148 DDR393148:DEA393148 DNN393148:DNW393148 DXJ393148:DXS393148 EHF393148:EHO393148 ERB393148:ERK393148 FAX393148:FBG393148 FKT393148:FLC393148 FUP393148:FUY393148 GEL393148:GEU393148 GOH393148:GOQ393148 GYD393148:GYM393148 HHZ393148:HII393148 HRV393148:HSE393148 IBR393148:ICA393148 ILN393148:ILW393148 IVJ393148:IVS393148 JFF393148:JFO393148 JPB393148:JPK393148 JYX393148:JZG393148 KIT393148:KJC393148 KSP393148:KSY393148 LCL393148:LCU393148 LMH393148:LMQ393148 LWD393148:LWM393148 MFZ393148:MGI393148 MPV393148:MQE393148 MZR393148:NAA393148 NJN393148:NJW393148 NTJ393148:NTS393148 ODF393148:ODO393148 ONB393148:ONK393148 OWX393148:OXG393148 PGT393148:PHC393148 PQP393148:PQY393148 QAL393148:QAU393148 QKH393148:QKQ393148 QUD393148:QUM393148 RDZ393148:REI393148 RNV393148:ROE393148 RXR393148:RYA393148 SHN393148:SHW393148 SRJ393148:SRS393148 TBF393148:TBO393148 TLB393148:TLK393148 TUX393148:TVG393148 UET393148:UFC393148 UOP393148:UOY393148 UYL393148:UYU393148 VIH393148:VIQ393148 VSD393148:VSM393148 WBZ393148:WCI393148 WLV393148:WME393148 WVR393148:WWA393148 J458684:S458684 JF458684:JO458684 TB458684:TK458684 ACX458684:ADG458684 AMT458684:ANC458684 AWP458684:AWY458684 BGL458684:BGU458684 BQH458684:BQQ458684 CAD458684:CAM458684 CJZ458684:CKI458684 CTV458684:CUE458684 DDR458684:DEA458684 DNN458684:DNW458684 DXJ458684:DXS458684 EHF458684:EHO458684 ERB458684:ERK458684 FAX458684:FBG458684 FKT458684:FLC458684 FUP458684:FUY458684 GEL458684:GEU458684 GOH458684:GOQ458684 GYD458684:GYM458684 HHZ458684:HII458684 HRV458684:HSE458684 IBR458684:ICA458684 ILN458684:ILW458684 IVJ458684:IVS458684 JFF458684:JFO458684 JPB458684:JPK458684 JYX458684:JZG458684 KIT458684:KJC458684 KSP458684:KSY458684 LCL458684:LCU458684 LMH458684:LMQ458684 LWD458684:LWM458684 MFZ458684:MGI458684 MPV458684:MQE458684 MZR458684:NAA458684 NJN458684:NJW458684 NTJ458684:NTS458684 ODF458684:ODO458684 ONB458684:ONK458684 OWX458684:OXG458684 PGT458684:PHC458684 PQP458684:PQY458684 QAL458684:QAU458684 QKH458684:QKQ458684 QUD458684:QUM458684 RDZ458684:REI458684 RNV458684:ROE458684 RXR458684:RYA458684 SHN458684:SHW458684 SRJ458684:SRS458684 TBF458684:TBO458684 TLB458684:TLK458684 TUX458684:TVG458684 UET458684:UFC458684 UOP458684:UOY458684 UYL458684:UYU458684 VIH458684:VIQ458684 VSD458684:VSM458684 WBZ458684:WCI458684 WLV458684:WME458684 WVR458684:WWA458684 J524220:S524220 JF524220:JO524220 TB524220:TK524220 ACX524220:ADG524220 AMT524220:ANC524220 AWP524220:AWY524220 BGL524220:BGU524220 BQH524220:BQQ524220 CAD524220:CAM524220 CJZ524220:CKI524220 CTV524220:CUE524220 DDR524220:DEA524220 DNN524220:DNW524220 DXJ524220:DXS524220 EHF524220:EHO524220 ERB524220:ERK524220 FAX524220:FBG524220 FKT524220:FLC524220 FUP524220:FUY524220 GEL524220:GEU524220 GOH524220:GOQ524220 GYD524220:GYM524220 HHZ524220:HII524220 HRV524220:HSE524220 IBR524220:ICA524220 ILN524220:ILW524220 IVJ524220:IVS524220 JFF524220:JFO524220 JPB524220:JPK524220 JYX524220:JZG524220 KIT524220:KJC524220 KSP524220:KSY524220 LCL524220:LCU524220 LMH524220:LMQ524220 LWD524220:LWM524220 MFZ524220:MGI524220 MPV524220:MQE524220 MZR524220:NAA524220 NJN524220:NJW524220 NTJ524220:NTS524220 ODF524220:ODO524220 ONB524220:ONK524220 OWX524220:OXG524220 PGT524220:PHC524220 PQP524220:PQY524220 QAL524220:QAU524220 QKH524220:QKQ524220 QUD524220:QUM524220 RDZ524220:REI524220 RNV524220:ROE524220 RXR524220:RYA524220 SHN524220:SHW524220 SRJ524220:SRS524220 TBF524220:TBO524220 TLB524220:TLK524220 TUX524220:TVG524220 UET524220:UFC524220 UOP524220:UOY524220 UYL524220:UYU524220 VIH524220:VIQ524220 VSD524220:VSM524220 WBZ524220:WCI524220 WLV524220:WME524220 WVR524220:WWA524220 J589756:S589756 JF589756:JO589756 TB589756:TK589756 ACX589756:ADG589756 AMT589756:ANC589756 AWP589756:AWY589756 BGL589756:BGU589756 BQH589756:BQQ589756 CAD589756:CAM589756 CJZ589756:CKI589756 CTV589756:CUE589756 DDR589756:DEA589756 DNN589756:DNW589756 DXJ589756:DXS589756 EHF589756:EHO589756 ERB589756:ERK589756 FAX589756:FBG589756 FKT589756:FLC589756 FUP589756:FUY589756 GEL589756:GEU589756 GOH589756:GOQ589756 GYD589756:GYM589756 HHZ589756:HII589756 HRV589756:HSE589756 IBR589756:ICA589756 ILN589756:ILW589756 IVJ589756:IVS589756 JFF589756:JFO589756 JPB589756:JPK589756 JYX589756:JZG589756 KIT589756:KJC589756 KSP589756:KSY589756 LCL589756:LCU589756 LMH589756:LMQ589756 LWD589756:LWM589756 MFZ589756:MGI589756 MPV589756:MQE589756 MZR589756:NAA589756 NJN589756:NJW589756 NTJ589756:NTS589756 ODF589756:ODO589756 ONB589756:ONK589756 OWX589756:OXG589756 PGT589756:PHC589756 PQP589756:PQY589756 QAL589756:QAU589756 QKH589756:QKQ589756 QUD589756:QUM589756 RDZ589756:REI589756 RNV589756:ROE589756 RXR589756:RYA589756 SHN589756:SHW589756 SRJ589756:SRS589756 TBF589756:TBO589756 TLB589756:TLK589756 TUX589756:TVG589756 UET589756:UFC589756 UOP589756:UOY589756 UYL589756:UYU589756 VIH589756:VIQ589756 VSD589756:VSM589756 WBZ589756:WCI589756 WLV589756:WME589756 WVR589756:WWA589756 J655292:S655292 JF655292:JO655292 TB655292:TK655292 ACX655292:ADG655292 AMT655292:ANC655292 AWP655292:AWY655292 BGL655292:BGU655292 BQH655292:BQQ655292 CAD655292:CAM655292 CJZ655292:CKI655292 CTV655292:CUE655292 DDR655292:DEA655292 DNN655292:DNW655292 DXJ655292:DXS655292 EHF655292:EHO655292 ERB655292:ERK655292 FAX655292:FBG655292 FKT655292:FLC655292 FUP655292:FUY655292 GEL655292:GEU655292 GOH655292:GOQ655292 GYD655292:GYM655292 HHZ655292:HII655292 HRV655292:HSE655292 IBR655292:ICA655292 ILN655292:ILW655292 IVJ655292:IVS655292 JFF655292:JFO655292 JPB655292:JPK655292 JYX655292:JZG655292 KIT655292:KJC655292 KSP655292:KSY655292 LCL655292:LCU655292 LMH655292:LMQ655292 LWD655292:LWM655292 MFZ655292:MGI655292 MPV655292:MQE655292 MZR655292:NAA655292 NJN655292:NJW655292 NTJ655292:NTS655292 ODF655292:ODO655292 ONB655292:ONK655292 OWX655292:OXG655292 PGT655292:PHC655292 PQP655292:PQY655292 QAL655292:QAU655292 QKH655292:QKQ655292 QUD655292:QUM655292 RDZ655292:REI655292 RNV655292:ROE655292 RXR655292:RYA655292 SHN655292:SHW655292 SRJ655292:SRS655292 TBF655292:TBO655292 TLB655292:TLK655292 TUX655292:TVG655292 UET655292:UFC655292 UOP655292:UOY655292 UYL655292:UYU655292 VIH655292:VIQ655292 VSD655292:VSM655292 WBZ655292:WCI655292 WLV655292:WME655292 WVR655292:WWA655292 J720828:S720828 JF720828:JO720828 TB720828:TK720828 ACX720828:ADG720828 AMT720828:ANC720828 AWP720828:AWY720828 BGL720828:BGU720828 BQH720828:BQQ720828 CAD720828:CAM720828 CJZ720828:CKI720828 CTV720828:CUE720828 DDR720828:DEA720828 DNN720828:DNW720828 DXJ720828:DXS720828 EHF720828:EHO720828 ERB720828:ERK720828 FAX720828:FBG720828 FKT720828:FLC720828 FUP720828:FUY720828 GEL720828:GEU720828 GOH720828:GOQ720828 GYD720828:GYM720828 HHZ720828:HII720828 HRV720828:HSE720828 IBR720828:ICA720828 ILN720828:ILW720828 IVJ720828:IVS720828 JFF720828:JFO720828 JPB720828:JPK720828 JYX720828:JZG720828 KIT720828:KJC720828 KSP720828:KSY720828 LCL720828:LCU720828 LMH720828:LMQ720828 LWD720828:LWM720828 MFZ720828:MGI720828 MPV720828:MQE720828 MZR720828:NAA720828 NJN720828:NJW720828 NTJ720828:NTS720828 ODF720828:ODO720828 ONB720828:ONK720828 OWX720828:OXG720828 PGT720828:PHC720828 PQP720828:PQY720828 QAL720828:QAU720828 QKH720828:QKQ720828 QUD720828:QUM720828 RDZ720828:REI720828 RNV720828:ROE720828 RXR720828:RYA720828 SHN720828:SHW720828 SRJ720828:SRS720828 TBF720828:TBO720828 TLB720828:TLK720828 TUX720828:TVG720828 UET720828:UFC720828 UOP720828:UOY720828 UYL720828:UYU720828 VIH720828:VIQ720828 VSD720828:VSM720828 WBZ720828:WCI720828 WLV720828:WME720828 WVR720828:WWA720828 J786364:S786364 JF786364:JO786364 TB786364:TK786364 ACX786364:ADG786364 AMT786364:ANC786364 AWP786364:AWY786364 BGL786364:BGU786364 BQH786364:BQQ786364 CAD786364:CAM786364 CJZ786364:CKI786364 CTV786364:CUE786364 DDR786364:DEA786364 DNN786364:DNW786364 DXJ786364:DXS786364 EHF786364:EHO786364 ERB786364:ERK786364 FAX786364:FBG786364 FKT786364:FLC786364 FUP786364:FUY786364 GEL786364:GEU786364 GOH786364:GOQ786364 GYD786364:GYM786364 HHZ786364:HII786364 HRV786364:HSE786364 IBR786364:ICA786364 ILN786364:ILW786364 IVJ786364:IVS786364 JFF786364:JFO786364 JPB786364:JPK786364 JYX786364:JZG786364 KIT786364:KJC786364 KSP786364:KSY786364 LCL786364:LCU786364 LMH786364:LMQ786364 LWD786364:LWM786364 MFZ786364:MGI786364 MPV786364:MQE786364 MZR786364:NAA786364 NJN786364:NJW786364 NTJ786364:NTS786364 ODF786364:ODO786364 ONB786364:ONK786364 OWX786364:OXG786364 PGT786364:PHC786364 PQP786364:PQY786364 QAL786364:QAU786364 QKH786364:QKQ786364 QUD786364:QUM786364 RDZ786364:REI786364 RNV786364:ROE786364 RXR786364:RYA786364 SHN786364:SHW786364 SRJ786364:SRS786364 TBF786364:TBO786364 TLB786364:TLK786364 TUX786364:TVG786364 UET786364:UFC786364 UOP786364:UOY786364 UYL786364:UYU786364 VIH786364:VIQ786364 VSD786364:VSM786364 WBZ786364:WCI786364 WLV786364:WME786364 WVR786364:WWA786364 J851900:S851900 JF851900:JO851900 TB851900:TK851900 ACX851900:ADG851900 AMT851900:ANC851900 AWP851900:AWY851900 BGL851900:BGU851900 BQH851900:BQQ851900 CAD851900:CAM851900 CJZ851900:CKI851900 CTV851900:CUE851900 DDR851900:DEA851900 DNN851900:DNW851900 DXJ851900:DXS851900 EHF851900:EHO851900 ERB851900:ERK851900 FAX851900:FBG851900 FKT851900:FLC851900 FUP851900:FUY851900 GEL851900:GEU851900 GOH851900:GOQ851900 GYD851900:GYM851900 HHZ851900:HII851900 HRV851900:HSE851900 IBR851900:ICA851900 ILN851900:ILW851900 IVJ851900:IVS851900 JFF851900:JFO851900 JPB851900:JPK851900 JYX851900:JZG851900 KIT851900:KJC851900 KSP851900:KSY851900 LCL851900:LCU851900 LMH851900:LMQ851900 LWD851900:LWM851900 MFZ851900:MGI851900 MPV851900:MQE851900 MZR851900:NAA851900 NJN851900:NJW851900 NTJ851900:NTS851900 ODF851900:ODO851900 ONB851900:ONK851900 OWX851900:OXG851900 PGT851900:PHC851900 PQP851900:PQY851900 QAL851900:QAU851900 QKH851900:QKQ851900 QUD851900:QUM851900 RDZ851900:REI851900 RNV851900:ROE851900 RXR851900:RYA851900 SHN851900:SHW851900 SRJ851900:SRS851900 TBF851900:TBO851900 TLB851900:TLK851900 TUX851900:TVG851900 UET851900:UFC851900 UOP851900:UOY851900 UYL851900:UYU851900 VIH851900:VIQ851900 VSD851900:VSM851900 WBZ851900:WCI851900 WLV851900:WME851900 WVR851900:WWA851900 J917436:S917436 JF917436:JO917436 TB917436:TK917436 ACX917436:ADG917436 AMT917436:ANC917436 AWP917436:AWY917436 BGL917436:BGU917436 BQH917436:BQQ917436 CAD917436:CAM917436 CJZ917436:CKI917436 CTV917436:CUE917436 DDR917436:DEA917436 DNN917436:DNW917436 DXJ917436:DXS917436 EHF917436:EHO917436 ERB917436:ERK917436 FAX917436:FBG917436 FKT917436:FLC917436 FUP917436:FUY917436 GEL917436:GEU917436 GOH917436:GOQ917436 GYD917436:GYM917436 HHZ917436:HII917436 HRV917436:HSE917436 IBR917436:ICA917436 ILN917436:ILW917436 IVJ917436:IVS917436 JFF917436:JFO917436 JPB917436:JPK917436 JYX917436:JZG917436 KIT917436:KJC917436 KSP917436:KSY917436 LCL917436:LCU917436 LMH917436:LMQ917436 LWD917436:LWM917436 MFZ917436:MGI917436 MPV917436:MQE917436 MZR917436:NAA917436 NJN917436:NJW917436 NTJ917436:NTS917436 ODF917436:ODO917436 ONB917436:ONK917436 OWX917436:OXG917436 PGT917436:PHC917436 PQP917436:PQY917436 QAL917436:QAU917436 QKH917436:QKQ917436 QUD917436:QUM917436 RDZ917436:REI917436 RNV917436:ROE917436 RXR917436:RYA917436 SHN917436:SHW917436 SRJ917436:SRS917436 TBF917436:TBO917436 TLB917436:TLK917436 TUX917436:TVG917436 UET917436:UFC917436 UOP917436:UOY917436 UYL917436:UYU917436 VIH917436:VIQ917436 VSD917436:VSM917436 WBZ917436:WCI917436 WLV917436:WME917436 WVR917436:WWA917436 J982972:S982972 JF982972:JO982972 TB982972:TK982972 ACX982972:ADG982972 AMT982972:ANC982972 AWP982972:AWY982972 BGL982972:BGU982972 BQH982972:BQQ982972 CAD982972:CAM982972 CJZ982972:CKI982972 CTV982972:CUE982972 DDR982972:DEA982972 DNN982972:DNW982972 DXJ982972:DXS982972 EHF982972:EHO982972 ERB982972:ERK982972 FAX982972:FBG982972 FKT982972:FLC982972 FUP982972:FUY982972 GEL982972:GEU982972 GOH982972:GOQ982972 GYD982972:GYM982972 HHZ982972:HII982972 HRV982972:HSE982972 IBR982972:ICA982972 ILN982972:ILW982972 IVJ982972:IVS982972 JFF982972:JFO982972 JPB982972:JPK982972 JYX982972:JZG982972 KIT982972:KJC982972 KSP982972:KSY982972 LCL982972:LCU982972 LMH982972:LMQ982972 LWD982972:LWM982972 MFZ982972:MGI982972 MPV982972:MQE982972 MZR982972:NAA982972 NJN982972:NJW982972 NTJ982972:NTS982972 ODF982972:ODO982972 ONB982972:ONK982972 OWX982972:OXG982972 PGT982972:PHC982972 PQP982972:PQY982972 QAL982972:QAU982972 QKH982972:QKQ982972 QUD982972:QUM982972 RDZ982972:REI982972 RNV982972:ROE982972 RXR982972:RYA982972 SHN982972:SHW982972 SRJ982972:SRS982972 TBF982972:TBO982972 TLB982972:TLK982972 TUX982972:TVG982972 UET982972:UFC982972 UOP982972:UOY982972 UYL982972:UYU982972 VIH982972:VIQ982972 VSD982972:VSM982972 WBZ982972:WCI982972 WLV982972:WME982972 WVR982972:WWA982972 J65508:S65508 JF65508:JO65508 TB65508:TK65508 ACX65508:ADG65508 AMT65508:ANC65508 AWP65508:AWY65508 BGL65508:BGU65508 BQH65508:BQQ65508 CAD65508:CAM65508 CJZ65508:CKI65508 CTV65508:CUE65508 DDR65508:DEA65508 DNN65508:DNW65508 DXJ65508:DXS65508 EHF65508:EHO65508 ERB65508:ERK65508 FAX65508:FBG65508 FKT65508:FLC65508 FUP65508:FUY65508 GEL65508:GEU65508 GOH65508:GOQ65508 GYD65508:GYM65508 HHZ65508:HII65508 HRV65508:HSE65508 IBR65508:ICA65508 ILN65508:ILW65508 IVJ65508:IVS65508 JFF65508:JFO65508 JPB65508:JPK65508 JYX65508:JZG65508 KIT65508:KJC65508 KSP65508:KSY65508 LCL65508:LCU65508 LMH65508:LMQ65508 LWD65508:LWM65508 MFZ65508:MGI65508 MPV65508:MQE65508 MZR65508:NAA65508 NJN65508:NJW65508 NTJ65508:NTS65508 ODF65508:ODO65508 ONB65508:ONK65508 OWX65508:OXG65508 PGT65508:PHC65508 PQP65508:PQY65508 QAL65508:QAU65508 QKH65508:QKQ65508 QUD65508:QUM65508 RDZ65508:REI65508 RNV65508:ROE65508 RXR65508:RYA65508 SHN65508:SHW65508 SRJ65508:SRS65508 TBF65508:TBO65508 TLB65508:TLK65508 TUX65508:TVG65508 UET65508:UFC65508 UOP65508:UOY65508 UYL65508:UYU65508 VIH65508:VIQ65508 VSD65508:VSM65508 WBZ65508:WCI65508 WLV65508:WME65508 WVR65508:WWA65508 J131044:S131044 JF131044:JO131044 TB131044:TK131044 ACX131044:ADG131044 AMT131044:ANC131044 AWP131044:AWY131044 BGL131044:BGU131044 BQH131044:BQQ131044 CAD131044:CAM131044 CJZ131044:CKI131044 CTV131044:CUE131044 DDR131044:DEA131044 DNN131044:DNW131044 DXJ131044:DXS131044 EHF131044:EHO131044 ERB131044:ERK131044 FAX131044:FBG131044 FKT131044:FLC131044 FUP131044:FUY131044 GEL131044:GEU131044 GOH131044:GOQ131044 GYD131044:GYM131044 HHZ131044:HII131044 HRV131044:HSE131044 IBR131044:ICA131044 ILN131044:ILW131044 IVJ131044:IVS131044 JFF131044:JFO131044 JPB131044:JPK131044 JYX131044:JZG131044 KIT131044:KJC131044 KSP131044:KSY131044 LCL131044:LCU131044 LMH131044:LMQ131044 LWD131044:LWM131044 MFZ131044:MGI131044 MPV131044:MQE131044 MZR131044:NAA131044 NJN131044:NJW131044 NTJ131044:NTS131044 ODF131044:ODO131044 ONB131044:ONK131044 OWX131044:OXG131044 PGT131044:PHC131044 PQP131044:PQY131044 QAL131044:QAU131044 QKH131044:QKQ131044 QUD131044:QUM131044 RDZ131044:REI131044 RNV131044:ROE131044 RXR131044:RYA131044 SHN131044:SHW131044 SRJ131044:SRS131044 TBF131044:TBO131044 TLB131044:TLK131044 TUX131044:TVG131044 UET131044:UFC131044 UOP131044:UOY131044 UYL131044:UYU131044 VIH131044:VIQ131044 VSD131044:VSM131044 WBZ131044:WCI131044 WLV131044:WME131044 WVR131044:WWA131044 J196580:S196580 JF196580:JO196580 TB196580:TK196580 ACX196580:ADG196580 AMT196580:ANC196580 AWP196580:AWY196580 BGL196580:BGU196580 BQH196580:BQQ196580 CAD196580:CAM196580 CJZ196580:CKI196580 CTV196580:CUE196580 DDR196580:DEA196580 DNN196580:DNW196580 DXJ196580:DXS196580 EHF196580:EHO196580 ERB196580:ERK196580 FAX196580:FBG196580 FKT196580:FLC196580 FUP196580:FUY196580 GEL196580:GEU196580 GOH196580:GOQ196580 GYD196580:GYM196580 HHZ196580:HII196580 HRV196580:HSE196580 IBR196580:ICA196580 ILN196580:ILW196580 IVJ196580:IVS196580 JFF196580:JFO196580 JPB196580:JPK196580 JYX196580:JZG196580 KIT196580:KJC196580 KSP196580:KSY196580 LCL196580:LCU196580 LMH196580:LMQ196580 LWD196580:LWM196580 MFZ196580:MGI196580 MPV196580:MQE196580 MZR196580:NAA196580 NJN196580:NJW196580 NTJ196580:NTS196580 ODF196580:ODO196580 ONB196580:ONK196580 OWX196580:OXG196580 PGT196580:PHC196580 PQP196580:PQY196580 QAL196580:QAU196580 QKH196580:QKQ196580 QUD196580:QUM196580 RDZ196580:REI196580 RNV196580:ROE196580 RXR196580:RYA196580 SHN196580:SHW196580 SRJ196580:SRS196580 TBF196580:TBO196580 TLB196580:TLK196580 TUX196580:TVG196580 UET196580:UFC196580 UOP196580:UOY196580 UYL196580:UYU196580 VIH196580:VIQ196580 VSD196580:VSM196580 WBZ196580:WCI196580 WLV196580:WME196580 WVR196580:WWA196580 J262116:S262116 JF262116:JO262116 TB262116:TK262116 ACX262116:ADG262116 AMT262116:ANC262116 AWP262116:AWY262116 BGL262116:BGU262116 BQH262116:BQQ262116 CAD262116:CAM262116 CJZ262116:CKI262116 CTV262116:CUE262116 DDR262116:DEA262116 DNN262116:DNW262116 DXJ262116:DXS262116 EHF262116:EHO262116 ERB262116:ERK262116 FAX262116:FBG262116 FKT262116:FLC262116 FUP262116:FUY262116 GEL262116:GEU262116 GOH262116:GOQ262116 GYD262116:GYM262116 HHZ262116:HII262116 HRV262116:HSE262116 IBR262116:ICA262116 ILN262116:ILW262116 IVJ262116:IVS262116 JFF262116:JFO262116 JPB262116:JPK262116 JYX262116:JZG262116 KIT262116:KJC262116 KSP262116:KSY262116 LCL262116:LCU262116 LMH262116:LMQ262116 LWD262116:LWM262116 MFZ262116:MGI262116 MPV262116:MQE262116 MZR262116:NAA262116 NJN262116:NJW262116 NTJ262116:NTS262116 ODF262116:ODO262116 ONB262116:ONK262116 OWX262116:OXG262116 PGT262116:PHC262116 PQP262116:PQY262116 QAL262116:QAU262116 QKH262116:QKQ262116 QUD262116:QUM262116 RDZ262116:REI262116 RNV262116:ROE262116 RXR262116:RYA262116 SHN262116:SHW262116 SRJ262116:SRS262116 TBF262116:TBO262116 TLB262116:TLK262116 TUX262116:TVG262116 UET262116:UFC262116 UOP262116:UOY262116 UYL262116:UYU262116 VIH262116:VIQ262116 VSD262116:VSM262116 WBZ262116:WCI262116 WLV262116:WME262116 WVR262116:WWA262116 J327652:S327652 JF327652:JO327652 TB327652:TK327652 ACX327652:ADG327652 AMT327652:ANC327652 AWP327652:AWY327652 BGL327652:BGU327652 BQH327652:BQQ327652 CAD327652:CAM327652 CJZ327652:CKI327652 CTV327652:CUE327652 DDR327652:DEA327652 DNN327652:DNW327652 DXJ327652:DXS327652 EHF327652:EHO327652 ERB327652:ERK327652 FAX327652:FBG327652 FKT327652:FLC327652 FUP327652:FUY327652 GEL327652:GEU327652 GOH327652:GOQ327652 GYD327652:GYM327652 HHZ327652:HII327652 HRV327652:HSE327652 IBR327652:ICA327652 ILN327652:ILW327652 IVJ327652:IVS327652 JFF327652:JFO327652 JPB327652:JPK327652 JYX327652:JZG327652 KIT327652:KJC327652 KSP327652:KSY327652 LCL327652:LCU327652 LMH327652:LMQ327652 LWD327652:LWM327652 MFZ327652:MGI327652 MPV327652:MQE327652 MZR327652:NAA327652 NJN327652:NJW327652 NTJ327652:NTS327652 ODF327652:ODO327652 ONB327652:ONK327652 OWX327652:OXG327652 PGT327652:PHC327652 PQP327652:PQY327652 QAL327652:QAU327652 QKH327652:QKQ327652 QUD327652:QUM327652 RDZ327652:REI327652 RNV327652:ROE327652 RXR327652:RYA327652 SHN327652:SHW327652 SRJ327652:SRS327652 TBF327652:TBO327652 TLB327652:TLK327652 TUX327652:TVG327652 UET327652:UFC327652 UOP327652:UOY327652 UYL327652:UYU327652 VIH327652:VIQ327652 VSD327652:VSM327652 WBZ327652:WCI327652 WLV327652:WME327652 WVR327652:WWA327652 J393188:S393188 JF393188:JO393188 TB393188:TK393188 ACX393188:ADG393188 AMT393188:ANC393188 AWP393188:AWY393188 BGL393188:BGU393188 BQH393188:BQQ393188 CAD393188:CAM393188 CJZ393188:CKI393188 CTV393188:CUE393188 DDR393188:DEA393188 DNN393188:DNW393188 DXJ393188:DXS393188 EHF393188:EHO393188 ERB393188:ERK393188 FAX393188:FBG393188 FKT393188:FLC393188 FUP393188:FUY393188 GEL393188:GEU393188 GOH393188:GOQ393188 GYD393188:GYM393188 HHZ393188:HII393188 HRV393188:HSE393188 IBR393188:ICA393188 ILN393188:ILW393188 IVJ393188:IVS393188 JFF393188:JFO393188 JPB393188:JPK393188 JYX393188:JZG393188 KIT393188:KJC393188 KSP393188:KSY393188 LCL393188:LCU393188 LMH393188:LMQ393188 LWD393188:LWM393188 MFZ393188:MGI393188 MPV393188:MQE393188 MZR393188:NAA393188 NJN393188:NJW393188 NTJ393188:NTS393188 ODF393188:ODO393188 ONB393188:ONK393188 OWX393188:OXG393188 PGT393188:PHC393188 PQP393188:PQY393188 QAL393188:QAU393188 QKH393188:QKQ393188 QUD393188:QUM393188 RDZ393188:REI393188 RNV393188:ROE393188 RXR393188:RYA393188 SHN393188:SHW393188 SRJ393188:SRS393188 TBF393188:TBO393188 TLB393188:TLK393188 TUX393188:TVG393188 UET393188:UFC393188 UOP393188:UOY393188 UYL393188:UYU393188 VIH393188:VIQ393188 VSD393188:VSM393188 WBZ393188:WCI393188 WLV393188:WME393188 WVR393188:WWA393188 J458724:S458724 JF458724:JO458724 TB458724:TK458724 ACX458724:ADG458724 AMT458724:ANC458724 AWP458724:AWY458724 BGL458724:BGU458724 BQH458724:BQQ458724 CAD458724:CAM458724 CJZ458724:CKI458724 CTV458724:CUE458724 DDR458724:DEA458724 DNN458724:DNW458724 DXJ458724:DXS458724 EHF458724:EHO458724 ERB458724:ERK458724 FAX458724:FBG458724 FKT458724:FLC458724 FUP458724:FUY458724 GEL458724:GEU458724 GOH458724:GOQ458724 GYD458724:GYM458724 HHZ458724:HII458724 HRV458724:HSE458724 IBR458724:ICA458724 ILN458724:ILW458724 IVJ458724:IVS458724 JFF458724:JFO458724 JPB458724:JPK458724 JYX458724:JZG458724 KIT458724:KJC458724 KSP458724:KSY458724 LCL458724:LCU458724 LMH458724:LMQ458724 LWD458724:LWM458724 MFZ458724:MGI458724 MPV458724:MQE458724 MZR458724:NAA458724 NJN458724:NJW458724 NTJ458724:NTS458724 ODF458724:ODO458724 ONB458724:ONK458724 OWX458724:OXG458724 PGT458724:PHC458724 PQP458724:PQY458724 QAL458724:QAU458724 QKH458724:QKQ458724 QUD458724:QUM458724 RDZ458724:REI458724 RNV458724:ROE458724 RXR458724:RYA458724 SHN458724:SHW458724 SRJ458724:SRS458724 TBF458724:TBO458724 TLB458724:TLK458724 TUX458724:TVG458724 UET458724:UFC458724 UOP458724:UOY458724 UYL458724:UYU458724 VIH458724:VIQ458724 VSD458724:VSM458724 WBZ458724:WCI458724 WLV458724:WME458724 WVR458724:WWA458724 J524260:S524260 JF524260:JO524260 TB524260:TK524260 ACX524260:ADG524260 AMT524260:ANC524260 AWP524260:AWY524260 BGL524260:BGU524260 BQH524260:BQQ524260 CAD524260:CAM524260 CJZ524260:CKI524260 CTV524260:CUE524260 DDR524260:DEA524260 DNN524260:DNW524260 DXJ524260:DXS524260 EHF524260:EHO524260 ERB524260:ERK524260 FAX524260:FBG524260 FKT524260:FLC524260 FUP524260:FUY524260 GEL524260:GEU524260 GOH524260:GOQ524260 GYD524260:GYM524260 HHZ524260:HII524260 HRV524260:HSE524260 IBR524260:ICA524260 ILN524260:ILW524260 IVJ524260:IVS524260 JFF524260:JFO524260 JPB524260:JPK524260 JYX524260:JZG524260 KIT524260:KJC524260 KSP524260:KSY524260 LCL524260:LCU524260 LMH524260:LMQ524260 LWD524260:LWM524260 MFZ524260:MGI524260 MPV524260:MQE524260 MZR524260:NAA524260 NJN524260:NJW524260 NTJ524260:NTS524260 ODF524260:ODO524260 ONB524260:ONK524260 OWX524260:OXG524260 PGT524260:PHC524260 PQP524260:PQY524260 QAL524260:QAU524260 QKH524260:QKQ524260 QUD524260:QUM524260 RDZ524260:REI524260 RNV524260:ROE524260 RXR524260:RYA524260 SHN524260:SHW524260 SRJ524260:SRS524260 TBF524260:TBO524260 TLB524260:TLK524260 TUX524260:TVG524260 UET524260:UFC524260 UOP524260:UOY524260 UYL524260:UYU524260 VIH524260:VIQ524260 VSD524260:VSM524260 WBZ524260:WCI524260 WLV524260:WME524260 WVR524260:WWA524260 J589796:S589796 JF589796:JO589796 TB589796:TK589796 ACX589796:ADG589796 AMT589796:ANC589796 AWP589796:AWY589796 BGL589796:BGU589796 BQH589796:BQQ589796 CAD589796:CAM589796 CJZ589796:CKI589796 CTV589796:CUE589796 DDR589796:DEA589796 DNN589796:DNW589796 DXJ589796:DXS589796 EHF589796:EHO589796 ERB589796:ERK589796 FAX589796:FBG589796 FKT589796:FLC589796 FUP589796:FUY589796 GEL589796:GEU589796 GOH589796:GOQ589796 GYD589796:GYM589796 HHZ589796:HII589796 HRV589796:HSE589796 IBR589796:ICA589796 ILN589796:ILW589796 IVJ589796:IVS589796 JFF589796:JFO589796 JPB589796:JPK589796 JYX589796:JZG589796 KIT589796:KJC589796 KSP589796:KSY589796 LCL589796:LCU589796 LMH589796:LMQ589796 LWD589796:LWM589796 MFZ589796:MGI589796 MPV589796:MQE589796 MZR589796:NAA589796 NJN589796:NJW589796 NTJ589796:NTS589796 ODF589796:ODO589796 ONB589796:ONK589796 OWX589796:OXG589796 PGT589796:PHC589796 PQP589796:PQY589796 QAL589796:QAU589796 QKH589796:QKQ589796 QUD589796:QUM589796 RDZ589796:REI589796 RNV589796:ROE589796 RXR589796:RYA589796 SHN589796:SHW589796 SRJ589796:SRS589796 TBF589796:TBO589796 TLB589796:TLK589796 TUX589796:TVG589796 UET589796:UFC589796 UOP589796:UOY589796 UYL589796:UYU589796 VIH589796:VIQ589796 VSD589796:VSM589796 WBZ589796:WCI589796 WLV589796:WME589796 WVR589796:WWA589796 J655332:S655332 JF655332:JO655332 TB655332:TK655332 ACX655332:ADG655332 AMT655332:ANC655332 AWP655332:AWY655332 BGL655332:BGU655332 BQH655332:BQQ655332 CAD655332:CAM655332 CJZ655332:CKI655332 CTV655332:CUE655332 DDR655332:DEA655332 DNN655332:DNW655332 DXJ655332:DXS655332 EHF655332:EHO655332 ERB655332:ERK655332 FAX655332:FBG655332 FKT655332:FLC655332 FUP655332:FUY655332 GEL655332:GEU655332 GOH655332:GOQ655332 GYD655332:GYM655332 HHZ655332:HII655332 HRV655332:HSE655332 IBR655332:ICA655332 ILN655332:ILW655332 IVJ655332:IVS655332 JFF655332:JFO655332 JPB655332:JPK655332 JYX655332:JZG655332 KIT655332:KJC655332 KSP655332:KSY655332 LCL655332:LCU655332 LMH655332:LMQ655332 LWD655332:LWM655332 MFZ655332:MGI655332 MPV655332:MQE655332 MZR655332:NAA655332 NJN655332:NJW655332 NTJ655332:NTS655332 ODF655332:ODO655332 ONB655332:ONK655332 OWX655332:OXG655332 PGT655332:PHC655332 PQP655332:PQY655332 QAL655332:QAU655332 QKH655332:QKQ655332 QUD655332:QUM655332 RDZ655332:REI655332 RNV655332:ROE655332 RXR655332:RYA655332 SHN655332:SHW655332 SRJ655332:SRS655332 TBF655332:TBO655332 TLB655332:TLK655332 TUX655332:TVG655332 UET655332:UFC655332 UOP655332:UOY655332 UYL655332:UYU655332 VIH655332:VIQ655332 VSD655332:VSM655332 WBZ655332:WCI655332 WLV655332:WME655332 WVR655332:WWA655332 J720868:S720868 JF720868:JO720868 TB720868:TK720868 ACX720868:ADG720868 AMT720868:ANC720868 AWP720868:AWY720868 BGL720868:BGU720868 BQH720868:BQQ720868 CAD720868:CAM720868 CJZ720868:CKI720868 CTV720868:CUE720868 DDR720868:DEA720868 DNN720868:DNW720868 DXJ720868:DXS720868 EHF720868:EHO720868 ERB720868:ERK720868 FAX720868:FBG720868 FKT720868:FLC720868 FUP720868:FUY720868 GEL720868:GEU720868 GOH720868:GOQ720868 GYD720868:GYM720868 HHZ720868:HII720868 HRV720868:HSE720868 IBR720868:ICA720868 ILN720868:ILW720868 IVJ720868:IVS720868 JFF720868:JFO720868 JPB720868:JPK720868 JYX720868:JZG720868 KIT720868:KJC720868 KSP720868:KSY720868 LCL720868:LCU720868 LMH720868:LMQ720868 LWD720868:LWM720868 MFZ720868:MGI720868 MPV720868:MQE720868 MZR720868:NAA720868 NJN720868:NJW720868 NTJ720868:NTS720868 ODF720868:ODO720868 ONB720868:ONK720868 OWX720868:OXG720868 PGT720868:PHC720868 PQP720868:PQY720868 QAL720868:QAU720868 QKH720868:QKQ720868 QUD720868:QUM720868 RDZ720868:REI720868 RNV720868:ROE720868 RXR720868:RYA720868 SHN720868:SHW720868 SRJ720868:SRS720868 TBF720868:TBO720868 TLB720868:TLK720868 TUX720868:TVG720868 UET720868:UFC720868 UOP720868:UOY720868 UYL720868:UYU720868 VIH720868:VIQ720868 VSD720868:VSM720868 WBZ720868:WCI720868 WLV720868:WME720868 WVR720868:WWA720868 J786404:S786404 JF786404:JO786404 TB786404:TK786404 ACX786404:ADG786404 AMT786404:ANC786404 AWP786404:AWY786404 BGL786404:BGU786404 BQH786404:BQQ786404 CAD786404:CAM786404 CJZ786404:CKI786404 CTV786404:CUE786404 DDR786404:DEA786404 DNN786404:DNW786404 DXJ786404:DXS786404 EHF786404:EHO786404 ERB786404:ERK786404 FAX786404:FBG786404 FKT786404:FLC786404 FUP786404:FUY786404 GEL786404:GEU786404 GOH786404:GOQ786404 GYD786404:GYM786404 HHZ786404:HII786404 HRV786404:HSE786404 IBR786404:ICA786404 ILN786404:ILW786404 IVJ786404:IVS786404 JFF786404:JFO786404 JPB786404:JPK786404 JYX786404:JZG786404 KIT786404:KJC786404 KSP786404:KSY786404 LCL786404:LCU786404 LMH786404:LMQ786404 LWD786404:LWM786404 MFZ786404:MGI786404 MPV786404:MQE786404 MZR786404:NAA786404 NJN786404:NJW786404 NTJ786404:NTS786404 ODF786404:ODO786404 ONB786404:ONK786404 OWX786404:OXG786404 PGT786404:PHC786404 PQP786404:PQY786404 QAL786404:QAU786404 QKH786404:QKQ786404 QUD786404:QUM786404 RDZ786404:REI786404 RNV786404:ROE786404 RXR786404:RYA786404 SHN786404:SHW786404 SRJ786404:SRS786404 TBF786404:TBO786404 TLB786404:TLK786404 TUX786404:TVG786404 UET786404:UFC786404 UOP786404:UOY786404 UYL786404:UYU786404 VIH786404:VIQ786404 VSD786404:VSM786404 WBZ786404:WCI786404 WLV786404:WME786404 WVR786404:WWA786404 J851940:S851940 JF851940:JO851940 TB851940:TK851940 ACX851940:ADG851940 AMT851940:ANC851940 AWP851940:AWY851940 BGL851940:BGU851940 BQH851940:BQQ851940 CAD851940:CAM851940 CJZ851940:CKI851940 CTV851940:CUE851940 DDR851940:DEA851940 DNN851940:DNW851940 DXJ851940:DXS851940 EHF851940:EHO851940 ERB851940:ERK851940 FAX851940:FBG851940 FKT851940:FLC851940 FUP851940:FUY851940 GEL851940:GEU851940 GOH851940:GOQ851940 GYD851940:GYM851940 HHZ851940:HII851940 HRV851940:HSE851940 IBR851940:ICA851940 ILN851940:ILW851940 IVJ851940:IVS851940 JFF851940:JFO851940 JPB851940:JPK851940 JYX851940:JZG851940 KIT851940:KJC851940 KSP851940:KSY851940 LCL851940:LCU851940 LMH851940:LMQ851940 LWD851940:LWM851940 MFZ851940:MGI851940 MPV851940:MQE851940 MZR851940:NAA851940 NJN851940:NJW851940 NTJ851940:NTS851940 ODF851940:ODO851940 ONB851940:ONK851940 OWX851940:OXG851940 PGT851940:PHC851940 PQP851940:PQY851940 QAL851940:QAU851940 QKH851940:QKQ851940 QUD851940:QUM851940 RDZ851940:REI851940 RNV851940:ROE851940 RXR851940:RYA851940 SHN851940:SHW851940 SRJ851940:SRS851940 TBF851940:TBO851940 TLB851940:TLK851940 TUX851940:TVG851940 UET851940:UFC851940 UOP851940:UOY851940 UYL851940:UYU851940 VIH851940:VIQ851940 VSD851940:VSM851940 WBZ851940:WCI851940 WLV851940:WME851940 WVR851940:WWA851940 J917476:S917476 JF917476:JO917476 TB917476:TK917476 ACX917476:ADG917476 AMT917476:ANC917476 AWP917476:AWY917476 BGL917476:BGU917476 BQH917476:BQQ917476 CAD917476:CAM917476 CJZ917476:CKI917476 CTV917476:CUE917476 DDR917476:DEA917476 DNN917476:DNW917476 DXJ917476:DXS917476 EHF917476:EHO917476 ERB917476:ERK917476 FAX917476:FBG917476 FKT917476:FLC917476 FUP917476:FUY917476 GEL917476:GEU917476 GOH917476:GOQ917476 GYD917476:GYM917476 HHZ917476:HII917476 HRV917476:HSE917476 IBR917476:ICA917476 ILN917476:ILW917476 IVJ917476:IVS917476 JFF917476:JFO917476 JPB917476:JPK917476 JYX917476:JZG917476 KIT917476:KJC917476 KSP917476:KSY917476 LCL917476:LCU917476 LMH917476:LMQ917476 LWD917476:LWM917476 MFZ917476:MGI917476 MPV917476:MQE917476 MZR917476:NAA917476 NJN917476:NJW917476 NTJ917476:NTS917476 ODF917476:ODO917476 ONB917476:ONK917476 OWX917476:OXG917476 PGT917476:PHC917476 PQP917476:PQY917476 QAL917476:QAU917476 QKH917476:QKQ917476 QUD917476:QUM917476 RDZ917476:REI917476 RNV917476:ROE917476 RXR917476:RYA917476 SHN917476:SHW917476 SRJ917476:SRS917476 TBF917476:TBO917476 TLB917476:TLK917476 TUX917476:TVG917476 UET917476:UFC917476 UOP917476:UOY917476 UYL917476:UYU917476 VIH917476:VIQ917476 VSD917476:VSM917476 WBZ917476:WCI917476 WLV917476:WME917476 WVR917476:WWA917476 J983012:S983012 JF983012:JO983012 TB983012:TK983012 ACX983012:ADG983012 AMT983012:ANC983012 AWP983012:AWY983012 BGL983012:BGU983012 BQH983012:BQQ983012 CAD983012:CAM983012 CJZ983012:CKI983012 CTV983012:CUE983012 DDR983012:DEA983012 DNN983012:DNW983012 DXJ983012:DXS983012 EHF983012:EHO983012 ERB983012:ERK983012 FAX983012:FBG983012 FKT983012:FLC983012 FUP983012:FUY983012 GEL983012:GEU983012 GOH983012:GOQ983012 GYD983012:GYM983012 HHZ983012:HII983012 HRV983012:HSE983012 IBR983012:ICA983012 ILN983012:ILW983012 IVJ983012:IVS983012 JFF983012:JFO983012 JPB983012:JPK983012 JYX983012:JZG983012 KIT983012:KJC983012 KSP983012:KSY983012 LCL983012:LCU983012 LMH983012:LMQ983012 LWD983012:LWM983012 MFZ983012:MGI983012 MPV983012:MQE983012 MZR983012:NAA983012 NJN983012:NJW983012 NTJ983012:NTS983012 ODF983012:ODO983012 ONB983012:ONK983012 OWX983012:OXG983012 PGT983012:PHC983012 PQP983012:PQY983012 QAL983012:QAU983012 QKH983012:QKQ983012 QUD983012:QUM983012 RDZ983012:REI983012 RNV983012:ROE983012 RXR983012:RYA983012 SHN983012:SHW983012 SRJ983012:SRS983012 TBF983012:TBO983012 TLB983012:TLK983012 TUX983012:TVG983012 UET983012:UFC983012 UOP983012:UOY983012 UYL983012:UYU983012 VIH983012:VIQ983012 VSD983012:VSM983012 WBZ983012:WCI983012 WLV983012:WME983012 WVR983012:WWA983012 J65548:S65548 JF65548:JO65548 TB65548:TK65548 ACX65548:ADG65548 AMT65548:ANC65548 AWP65548:AWY65548 BGL65548:BGU65548 BQH65548:BQQ65548 CAD65548:CAM65548 CJZ65548:CKI65548 CTV65548:CUE65548 DDR65548:DEA65548 DNN65548:DNW65548 DXJ65548:DXS65548 EHF65548:EHO65548 ERB65548:ERK65548 FAX65548:FBG65548 FKT65548:FLC65548 FUP65548:FUY65548 GEL65548:GEU65548 GOH65548:GOQ65548 GYD65548:GYM65548 HHZ65548:HII65548 HRV65548:HSE65548 IBR65548:ICA65548 ILN65548:ILW65548 IVJ65548:IVS65548 JFF65548:JFO65548 JPB65548:JPK65548 JYX65548:JZG65548 KIT65548:KJC65548 KSP65548:KSY65548 LCL65548:LCU65548 LMH65548:LMQ65548 LWD65548:LWM65548 MFZ65548:MGI65548 MPV65548:MQE65548 MZR65548:NAA65548 NJN65548:NJW65548 NTJ65548:NTS65548 ODF65548:ODO65548 ONB65548:ONK65548 OWX65548:OXG65548 PGT65548:PHC65548 PQP65548:PQY65548 QAL65548:QAU65548 QKH65548:QKQ65548 QUD65548:QUM65548 RDZ65548:REI65548 RNV65548:ROE65548 RXR65548:RYA65548 SHN65548:SHW65548 SRJ65548:SRS65548 TBF65548:TBO65548 TLB65548:TLK65548 TUX65548:TVG65548 UET65548:UFC65548 UOP65548:UOY65548 UYL65548:UYU65548 VIH65548:VIQ65548 VSD65548:VSM65548 WBZ65548:WCI65548 WLV65548:WME65548 WVR65548:WWA65548 J131084:S131084 JF131084:JO131084 TB131084:TK131084 ACX131084:ADG131084 AMT131084:ANC131084 AWP131084:AWY131084 BGL131084:BGU131084 BQH131084:BQQ131084 CAD131084:CAM131084 CJZ131084:CKI131084 CTV131084:CUE131084 DDR131084:DEA131084 DNN131084:DNW131084 DXJ131084:DXS131084 EHF131084:EHO131084 ERB131084:ERK131084 FAX131084:FBG131084 FKT131084:FLC131084 FUP131084:FUY131084 GEL131084:GEU131084 GOH131084:GOQ131084 GYD131084:GYM131084 HHZ131084:HII131084 HRV131084:HSE131084 IBR131084:ICA131084 ILN131084:ILW131084 IVJ131084:IVS131084 JFF131084:JFO131084 JPB131084:JPK131084 JYX131084:JZG131084 KIT131084:KJC131084 KSP131084:KSY131084 LCL131084:LCU131084 LMH131084:LMQ131084 LWD131084:LWM131084 MFZ131084:MGI131084 MPV131084:MQE131084 MZR131084:NAA131084 NJN131084:NJW131084 NTJ131084:NTS131084 ODF131084:ODO131084 ONB131084:ONK131084 OWX131084:OXG131084 PGT131084:PHC131084 PQP131084:PQY131084 QAL131084:QAU131084 QKH131084:QKQ131084 QUD131084:QUM131084 RDZ131084:REI131084 RNV131084:ROE131084 RXR131084:RYA131084 SHN131084:SHW131084 SRJ131084:SRS131084 TBF131084:TBO131084 TLB131084:TLK131084 TUX131084:TVG131084 UET131084:UFC131084 UOP131084:UOY131084 UYL131084:UYU131084 VIH131084:VIQ131084 VSD131084:VSM131084 WBZ131084:WCI131084 WLV131084:WME131084 WVR131084:WWA131084 J196620:S196620 JF196620:JO196620 TB196620:TK196620 ACX196620:ADG196620 AMT196620:ANC196620 AWP196620:AWY196620 BGL196620:BGU196620 BQH196620:BQQ196620 CAD196620:CAM196620 CJZ196620:CKI196620 CTV196620:CUE196620 DDR196620:DEA196620 DNN196620:DNW196620 DXJ196620:DXS196620 EHF196620:EHO196620 ERB196620:ERK196620 FAX196620:FBG196620 FKT196620:FLC196620 FUP196620:FUY196620 GEL196620:GEU196620 GOH196620:GOQ196620 GYD196620:GYM196620 HHZ196620:HII196620 HRV196620:HSE196620 IBR196620:ICA196620 ILN196620:ILW196620 IVJ196620:IVS196620 JFF196620:JFO196620 JPB196620:JPK196620 JYX196620:JZG196620 KIT196620:KJC196620 KSP196620:KSY196620 LCL196620:LCU196620 LMH196620:LMQ196620 LWD196620:LWM196620 MFZ196620:MGI196620 MPV196620:MQE196620 MZR196620:NAA196620 NJN196620:NJW196620 NTJ196620:NTS196620 ODF196620:ODO196620 ONB196620:ONK196620 OWX196620:OXG196620 PGT196620:PHC196620 PQP196620:PQY196620 QAL196620:QAU196620 QKH196620:QKQ196620 QUD196620:QUM196620 RDZ196620:REI196620 RNV196620:ROE196620 RXR196620:RYA196620 SHN196620:SHW196620 SRJ196620:SRS196620 TBF196620:TBO196620 TLB196620:TLK196620 TUX196620:TVG196620 UET196620:UFC196620 UOP196620:UOY196620 UYL196620:UYU196620 VIH196620:VIQ196620 VSD196620:VSM196620 WBZ196620:WCI196620 WLV196620:WME196620 WVR196620:WWA196620 J262156:S262156 JF262156:JO262156 TB262156:TK262156 ACX262156:ADG262156 AMT262156:ANC262156 AWP262156:AWY262156 BGL262156:BGU262156 BQH262156:BQQ262156 CAD262156:CAM262156 CJZ262156:CKI262156 CTV262156:CUE262156 DDR262156:DEA262156 DNN262156:DNW262156 DXJ262156:DXS262156 EHF262156:EHO262156 ERB262156:ERK262156 FAX262156:FBG262156 FKT262156:FLC262156 FUP262156:FUY262156 GEL262156:GEU262156 GOH262156:GOQ262156 GYD262156:GYM262156 HHZ262156:HII262156 HRV262156:HSE262156 IBR262156:ICA262156 ILN262156:ILW262156 IVJ262156:IVS262156 JFF262156:JFO262156 JPB262156:JPK262156 JYX262156:JZG262156 KIT262156:KJC262156 KSP262156:KSY262156 LCL262156:LCU262156 LMH262156:LMQ262156 LWD262156:LWM262156 MFZ262156:MGI262156 MPV262156:MQE262156 MZR262156:NAA262156 NJN262156:NJW262156 NTJ262156:NTS262156 ODF262156:ODO262156 ONB262156:ONK262156 OWX262156:OXG262156 PGT262156:PHC262156 PQP262156:PQY262156 QAL262156:QAU262156 QKH262156:QKQ262156 QUD262156:QUM262156 RDZ262156:REI262156 RNV262156:ROE262156 RXR262156:RYA262156 SHN262156:SHW262156 SRJ262156:SRS262156 TBF262156:TBO262156 TLB262156:TLK262156 TUX262156:TVG262156 UET262156:UFC262156 UOP262156:UOY262156 UYL262156:UYU262156 VIH262156:VIQ262156 VSD262156:VSM262156 WBZ262156:WCI262156 WLV262156:WME262156 WVR262156:WWA262156 J327692:S327692 JF327692:JO327692 TB327692:TK327692 ACX327692:ADG327692 AMT327692:ANC327692 AWP327692:AWY327692 BGL327692:BGU327692 BQH327692:BQQ327692 CAD327692:CAM327692 CJZ327692:CKI327692 CTV327692:CUE327692 DDR327692:DEA327692 DNN327692:DNW327692 DXJ327692:DXS327692 EHF327692:EHO327692 ERB327692:ERK327692 FAX327692:FBG327692 FKT327692:FLC327692 FUP327692:FUY327692 GEL327692:GEU327692 GOH327692:GOQ327692 GYD327692:GYM327692 HHZ327692:HII327692 HRV327692:HSE327692 IBR327692:ICA327692 ILN327692:ILW327692 IVJ327692:IVS327692 JFF327692:JFO327692 JPB327692:JPK327692 JYX327692:JZG327692 KIT327692:KJC327692 KSP327692:KSY327692 LCL327692:LCU327692 LMH327692:LMQ327692 LWD327692:LWM327692 MFZ327692:MGI327692 MPV327692:MQE327692 MZR327692:NAA327692 NJN327692:NJW327692 NTJ327692:NTS327692 ODF327692:ODO327692 ONB327692:ONK327692 OWX327692:OXG327692 PGT327692:PHC327692 PQP327692:PQY327692 QAL327692:QAU327692 QKH327692:QKQ327692 QUD327692:QUM327692 RDZ327692:REI327692 RNV327692:ROE327692 RXR327692:RYA327692 SHN327692:SHW327692 SRJ327692:SRS327692 TBF327692:TBO327692 TLB327692:TLK327692 TUX327692:TVG327692 UET327692:UFC327692 UOP327692:UOY327692 UYL327692:UYU327692 VIH327692:VIQ327692 VSD327692:VSM327692 WBZ327692:WCI327692 WLV327692:WME327692 WVR327692:WWA327692 J393228:S393228 JF393228:JO393228 TB393228:TK393228 ACX393228:ADG393228 AMT393228:ANC393228 AWP393228:AWY393228 BGL393228:BGU393228 BQH393228:BQQ393228 CAD393228:CAM393228 CJZ393228:CKI393228 CTV393228:CUE393228 DDR393228:DEA393228 DNN393228:DNW393228 DXJ393228:DXS393228 EHF393228:EHO393228 ERB393228:ERK393228 FAX393228:FBG393228 FKT393228:FLC393228 FUP393228:FUY393228 GEL393228:GEU393228 GOH393228:GOQ393228 GYD393228:GYM393228 HHZ393228:HII393228 HRV393228:HSE393228 IBR393228:ICA393228 ILN393228:ILW393228 IVJ393228:IVS393228 JFF393228:JFO393228 JPB393228:JPK393228 JYX393228:JZG393228 KIT393228:KJC393228 KSP393228:KSY393228 LCL393228:LCU393228 LMH393228:LMQ393228 LWD393228:LWM393228 MFZ393228:MGI393228 MPV393228:MQE393228 MZR393228:NAA393228 NJN393228:NJW393228 NTJ393228:NTS393228 ODF393228:ODO393228 ONB393228:ONK393228 OWX393228:OXG393228 PGT393228:PHC393228 PQP393228:PQY393228 QAL393228:QAU393228 QKH393228:QKQ393228 QUD393228:QUM393228 RDZ393228:REI393228 RNV393228:ROE393228 RXR393228:RYA393228 SHN393228:SHW393228 SRJ393228:SRS393228 TBF393228:TBO393228 TLB393228:TLK393228 TUX393228:TVG393228 UET393228:UFC393228 UOP393228:UOY393228 UYL393228:UYU393228 VIH393228:VIQ393228 VSD393228:VSM393228 WBZ393228:WCI393228 WLV393228:WME393228 WVR393228:WWA393228 J458764:S458764 JF458764:JO458764 TB458764:TK458764 ACX458764:ADG458764 AMT458764:ANC458764 AWP458764:AWY458764 BGL458764:BGU458764 BQH458764:BQQ458764 CAD458764:CAM458764 CJZ458764:CKI458764 CTV458764:CUE458764 DDR458764:DEA458764 DNN458764:DNW458764 DXJ458764:DXS458764 EHF458764:EHO458764 ERB458764:ERK458764 FAX458764:FBG458764 FKT458764:FLC458764 FUP458764:FUY458764 GEL458764:GEU458764 GOH458764:GOQ458764 GYD458764:GYM458764 HHZ458764:HII458764 HRV458764:HSE458764 IBR458764:ICA458764 ILN458764:ILW458764 IVJ458764:IVS458764 JFF458764:JFO458764 JPB458764:JPK458764 JYX458764:JZG458764 KIT458764:KJC458764 KSP458764:KSY458764 LCL458764:LCU458764 LMH458764:LMQ458764 LWD458764:LWM458764 MFZ458764:MGI458764 MPV458764:MQE458764 MZR458764:NAA458764 NJN458764:NJW458764 NTJ458764:NTS458764 ODF458764:ODO458764 ONB458764:ONK458764 OWX458764:OXG458764 PGT458764:PHC458764 PQP458764:PQY458764 QAL458764:QAU458764 QKH458764:QKQ458764 QUD458764:QUM458764 RDZ458764:REI458764 RNV458764:ROE458764 RXR458764:RYA458764 SHN458764:SHW458764 SRJ458764:SRS458764 TBF458764:TBO458764 TLB458764:TLK458764 TUX458764:TVG458764 UET458764:UFC458764 UOP458764:UOY458764 UYL458764:UYU458764 VIH458764:VIQ458764 VSD458764:VSM458764 WBZ458764:WCI458764 WLV458764:WME458764 WVR458764:WWA458764 J524300:S524300 JF524300:JO524300 TB524300:TK524300 ACX524300:ADG524300 AMT524300:ANC524300 AWP524300:AWY524300 BGL524300:BGU524300 BQH524300:BQQ524300 CAD524300:CAM524300 CJZ524300:CKI524300 CTV524300:CUE524300 DDR524300:DEA524300 DNN524300:DNW524300 DXJ524300:DXS524300 EHF524300:EHO524300 ERB524300:ERK524300 FAX524300:FBG524300 FKT524300:FLC524300 FUP524300:FUY524300 GEL524300:GEU524300 GOH524300:GOQ524300 GYD524300:GYM524300 HHZ524300:HII524300 HRV524300:HSE524300 IBR524300:ICA524300 ILN524300:ILW524300 IVJ524300:IVS524300 JFF524300:JFO524300 JPB524300:JPK524300 JYX524300:JZG524300 KIT524300:KJC524300 KSP524300:KSY524300 LCL524300:LCU524300 LMH524300:LMQ524300 LWD524300:LWM524300 MFZ524300:MGI524300 MPV524300:MQE524300 MZR524300:NAA524300 NJN524300:NJW524300 NTJ524300:NTS524300 ODF524300:ODO524300 ONB524300:ONK524300 OWX524300:OXG524300 PGT524300:PHC524300 PQP524300:PQY524300 QAL524300:QAU524300 QKH524300:QKQ524300 QUD524300:QUM524300 RDZ524300:REI524300 RNV524300:ROE524300 RXR524300:RYA524300 SHN524300:SHW524300 SRJ524300:SRS524300 TBF524300:TBO524300 TLB524300:TLK524300 TUX524300:TVG524300 UET524300:UFC524300 UOP524300:UOY524300 UYL524300:UYU524300 VIH524300:VIQ524300 VSD524300:VSM524300 WBZ524300:WCI524300 WLV524300:WME524300 WVR524300:WWA524300 J589836:S589836 JF589836:JO589836 TB589836:TK589836 ACX589836:ADG589836 AMT589836:ANC589836 AWP589836:AWY589836 BGL589836:BGU589836 BQH589836:BQQ589836 CAD589836:CAM589836 CJZ589836:CKI589836 CTV589836:CUE589836 DDR589836:DEA589836 DNN589836:DNW589836 DXJ589836:DXS589836 EHF589836:EHO589836 ERB589836:ERK589836 FAX589836:FBG589836 FKT589836:FLC589836 FUP589836:FUY589836 GEL589836:GEU589836 GOH589836:GOQ589836 GYD589836:GYM589836 HHZ589836:HII589836 HRV589836:HSE589836 IBR589836:ICA589836 ILN589836:ILW589836 IVJ589836:IVS589836 JFF589836:JFO589836 JPB589836:JPK589836 JYX589836:JZG589836 KIT589836:KJC589836 KSP589836:KSY589836 LCL589836:LCU589836 LMH589836:LMQ589836 LWD589836:LWM589836 MFZ589836:MGI589836 MPV589836:MQE589836 MZR589836:NAA589836 NJN589836:NJW589836 NTJ589836:NTS589836 ODF589836:ODO589836 ONB589836:ONK589836 OWX589836:OXG589836 PGT589836:PHC589836 PQP589836:PQY589836 QAL589836:QAU589836 QKH589836:QKQ589836 QUD589836:QUM589836 RDZ589836:REI589836 RNV589836:ROE589836 RXR589836:RYA589836 SHN589836:SHW589836 SRJ589836:SRS589836 TBF589836:TBO589836 TLB589836:TLK589836 TUX589836:TVG589836 UET589836:UFC589836 UOP589836:UOY589836 UYL589836:UYU589836 VIH589836:VIQ589836 VSD589836:VSM589836 WBZ589836:WCI589836 WLV589836:WME589836 WVR589836:WWA589836 J655372:S655372 JF655372:JO655372 TB655372:TK655372 ACX655372:ADG655372 AMT655372:ANC655372 AWP655372:AWY655372 BGL655372:BGU655372 BQH655372:BQQ655372 CAD655372:CAM655372 CJZ655372:CKI655372 CTV655372:CUE655372 DDR655372:DEA655372 DNN655372:DNW655372 DXJ655372:DXS655372 EHF655372:EHO655372 ERB655372:ERK655372 FAX655372:FBG655372 FKT655372:FLC655372 FUP655372:FUY655372 GEL655372:GEU655372 GOH655372:GOQ655372 GYD655372:GYM655372 HHZ655372:HII655372 HRV655372:HSE655372 IBR655372:ICA655372 ILN655372:ILW655372 IVJ655372:IVS655372 JFF655372:JFO655372 JPB655372:JPK655372 JYX655372:JZG655372 KIT655372:KJC655372 KSP655372:KSY655372 LCL655372:LCU655372 LMH655372:LMQ655372 LWD655372:LWM655372 MFZ655372:MGI655372 MPV655372:MQE655372 MZR655372:NAA655372 NJN655372:NJW655372 NTJ655372:NTS655372 ODF655372:ODO655372 ONB655372:ONK655372 OWX655372:OXG655372 PGT655372:PHC655372 PQP655372:PQY655372 QAL655372:QAU655372 QKH655372:QKQ655372 QUD655372:QUM655372 RDZ655372:REI655372 RNV655372:ROE655372 RXR655372:RYA655372 SHN655372:SHW655372 SRJ655372:SRS655372 TBF655372:TBO655372 TLB655372:TLK655372 TUX655372:TVG655372 UET655372:UFC655372 UOP655372:UOY655372 UYL655372:UYU655372 VIH655372:VIQ655372 VSD655372:VSM655372 WBZ655372:WCI655372 WLV655372:WME655372 WVR655372:WWA655372 J720908:S720908 JF720908:JO720908 TB720908:TK720908 ACX720908:ADG720908 AMT720908:ANC720908 AWP720908:AWY720908 BGL720908:BGU720908 BQH720908:BQQ720908 CAD720908:CAM720908 CJZ720908:CKI720908 CTV720908:CUE720908 DDR720908:DEA720908 DNN720908:DNW720908 DXJ720908:DXS720908 EHF720908:EHO720908 ERB720908:ERK720908 FAX720908:FBG720908 FKT720908:FLC720908 FUP720908:FUY720908 GEL720908:GEU720908 GOH720908:GOQ720908 GYD720908:GYM720908 HHZ720908:HII720908 HRV720908:HSE720908 IBR720908:ICA720908 ILN720908:ILW720908 IVJ720908:IVS720908 JFF720908:JFO720908 JPB720908:JPK720908 JYX720908:JZG720908 KIT720908:KJC720908 KSP720908:KSY720908 LCL720908:LCU720908 LMH720908:LMQ720908 LWD720908:LWM720908 MFZ720908:MGI720908 MPV720908:MQE720908 MZR720908:NAA720908 NJN720908:NJW720908 NTJ720908:NTS720908 ODF720908:ODO720908 ONB720908:ONK720908 OWX720908:OXG720908 PGT720908:PHC720908 PQP720908:PQY720908 QAL720908:QAU720908 QKH720908:QKQ720908 QUD720908:QUM720908 RDZ720908:REI720908 RNV720908:ROE720908 RXR720908:RYA720908 SHN720908:SHW720908 SRJ720908:SRS720908 TBF720908:TBO720908 TLB720908:TLK720908 TUX720908:TVG720908 UET720908:UFC720908 UOP720908:UOY720908 UYL720908:UYU720908 VIH720908:VIQ720908 VSD720908:VSM720908 WBZ720908:WCI720908 WLV720908:WME720908 WVR720908:WWA720908 J786444:S786444 JF786444:JO786444 TB786444:TK786444 ACX786444:ADG786444 AMT786444:ANC786444 AWP786444:AWY786444 BGL786444:BGU786444 BQH786444:BQQ786444 CAD786444:CAM786444 CJZ786444:CKI786444 CTV786444:CUE786444 DDR786444:DEA786444 DNN786444:DNW786444 DXJ786444:DXS786444 EHF786444:EHO786444 ERB786444:ERK786444 FAX786444:FBG786444 FKT786444:FLC786444 FUP786444:FUY786444 GEL786444:GEU786444 GOH786444:GOQ786444 GYD786444:GYM786444 HHZ786444:HII786444 HRV786444:HSE786444 IBR786444:ICA786444 ILN786444:ILW786444 IVJ786444:IVS786444 JFF786444:JFO786444 JPB786444:JPK786444 JYX786444:JZG786444 KIT786444:KJC786444 KSP786444:KSY786444 LCL786444:LCU786444 LMH786444:LMQ786444 LWD786444:LWM786444 MFZ786444:MGI786444 MPV786444:MQE786444 MZR786444:NAA786444 NJN786444:NJW786444 NTJ786444:NTS786444 ODF786444:ODO786444 ONB786444:ONK786444 OWX786444:OXG786444 PGT786444:PHC786444 PQP786444:PQY786444 QAL786444:QAU786444 QKH786444:QKQ786444 QUD786444:QUM786444 RDZ786444:REI786444 RNV786444:ROE786444 RXR786444:RYA786444 SHN786444:SHW786444 SRJ786444:SRS786444 TBF786444:TBO786444 TLB786444:TLK786444 TUX786444:TVG786444 UET786444:UFC786444 UOP786444:UOY786444 UYL786444:UYU786444 VIH786444:VIQ786444 VSD786444:VSM786444 WBZ786444:WCI786444 WLV786444:WME786444 WVR786444:WWA786444 J851980:S851980 JF851980:JO851980 TB851980:TK851980 ACX851980:ADG851980 AMT851980:ANC851980 AWP851980:AWY851980 BGL851980:BGU851980 BQH851980:BQQ851980 CAD851980:CAM851980 CJZ851980:CKI851980 CTV851980:CUE851980 DDR851980:DEA851980 DNN851980:DNW851980 DXJ851980:DXS851980 EHF851980:EHO851980 ERB851980:ERK851980 FAX851980:FBG851980 FKT851980:FLC851980 FUP851980:FUY851980 GEL851980:GEU851980 GOH851980:GOQ851980 GYD851980:GYM851980 HHZ851980:HII851980 HRV851980:HSE851980 IBR851980:ICA851980 ILN851980:ILW851980 IVJ851980:IVS851980 JFF851980:JFO851980 JPB851980:JPK851980 JYX851980:JZG851980 KIT851980:KJC851980 KSP851980:KSY851980 LCL851980:LCU851980 LMH851980:LMQ851980 LWD851980:LWM851980 MFZ851980:MGI851980 MPV851980:MQE851980 MZR851980:NAA851980 NJN851980:NJW851980 NTJ851980:NTS851980 ODF851980:ODO851980 ONB851980:ONK851980 OWX851980:OXG851980 PGT851980:PHC851980 PQP851980:PQY851980 QAL851980:QAU851980 QKH851980:QKQ851980 QUD851980:QUM851980 RDZ851980:REI851980 RNV851980:ROE851980 RXR851980:RYA851980 SHN851980:SHW851980 SRJ851980:SRS851980 TBF851980:TBO851980 TLB851980:TLK851980 TUX851980:TVG851980 UET851980:UFC851980 UOP851980:UOY851980 UYL851980:UYU851980 VIH851980:VIQ851980 VSD851980:VSM851980 WBZ851980:WCI851980 WLV851980:WME851980 WVR851980:WWA851980 J917516:S917516 JF917516:JO917516 TB917516:TK917516 ACX917516:ADG917516 AMT917516:ANC917516 AWP917516:AWY917516 BGL917516:BGU917516 BQH917516:BQQ917516 CAD917516:CAM917516 CJZ917516:CKI917516 CTV917516:CUE917516 DDR917516:DEA917516 DNN917516:DNW917516 DXJ917516:DXS917516 EHF917516:EHO917516 ERB917516:ERK917516 FAX917516:FBG917516 FKT917516:FLC917516 FUP917516:FUY917516 GEL917516:GEU917516 GOH917516:GOQ917516 GYD917516:GYM917516 HHZ917516:HII917516 HRV917516:HSE917516 IBR917516:ICA917516 ILN917516:ILW917516 IVJ917516:IVS917516 JFF917516:JFO917516 JPB917516:JPK917516 JYX917516:JZG917516 KIT917516:KJC917516 KSP917516:KSY917516 LCL917516:LCU917516 LMH917516:LMQ917516 LWD917516:LWM917516 MFZ917516:MGI917516 MPV917516:MQE917516 MZR917516:NAA917516 NJN917516:NJW917516 NTJ917516:NTS917516 ODF917516:ODO917516 ONB917516:ONK917516 OWX917516:OXG917516 PGT917516:PHC917516 PQP917516:PQY917516 QAL917516:QAU917516 QKH917516:QKQ917516 QUD917516:QUM917516 RDZ917516:REI917516 RNV917516:ROE917516 RXR917516:RYA917516 SHN917516:SHW917516 SRJ917516:SRS917516 TBF917516:TBO917516 TLB917516:TLK917516 TUX917516:TVG917516 UET917516:UFC917516 UOP917516:UOY917516 UYL917516:UYU917516 VIH917516:VIQ917516 VSD917516:VSM917516 WBZ917516:WCI917516 WLV917516:WME917516 WVR917516:WWA917516 J983052:S983052 JF983052:JO983052 TB983052:TK983052 ACX983052:ADG983052 AMT983052:ANC983052 AWP983052:AWY983052 BGL983052:BGU983052 BQH983052:BQQ983052 CAD983052:CAM983052 CJZ983052:CKI983052 CTV983052:CUE983052 DDR983052:DEA983052 DNN983052:DNW983052 DXJ983052:DXS983052 EHF983052:EHO983052 ERB983052:ERK983052 FAX983052:FBG983052 FKT983052:FLC983052 FUP983052:FUY983052 GEL983052:GEU983052 GOH983052:GOQ983052 GYD983052:GYM983052 HHZ983052:HII983052 HRV983052:HSE983052 IBR983052:ICA983052 ILN983052:ILW983052 IVJ983052:IVS983052 JFF983052:JFO983052 JPB983052:JPK983052 JYX983052:JZG983052 KIT983052:KJC983052 KSP983052:KSY983052 LCL983052:LCU983052 LMH983052:LMQ983052 LWD983052:LWM983052 MFZ983052:MGI983052 MPV983052:MQE983052 MZR983052:NAA983052 NJN983052:NJW983052 NTJ983052:NTS983052 ODF983052:ODO983052 ONB983052:ONK983052 OWX983052:OXG983052 PGT983052:PHC983052 PQP983052:PQY983052 QAL983052:QAU983052 QKH983052:QKQ983052 QUD983052:QUM983052 RDZ983052:REI983052 RNV983052:ROE983052 RXR983052:RYA983052 SHN983052:SHW983052 SRJ983052:SRS983052 TBF983052:TBO983052 TLB983052:TLK983052 TUX983052:TVG983052 UET983052:UFC983052 UOP983052:UOY983052 UYL983052:UYU983052 VIH983052:VIQ983052 VSD983052:VSM983052 WBZ983052:WCI983052 WLV983052:WME983052 WVR983052:WWA983052" xr:uid="{00000000-0002-0000-0700-000000000000}">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R10:S10 JN10:JO10 TJ10:TK10 ADF10:ADG10 ANB10:ANC10 AWX10:AWY10 BGT10:BGU10 BQP10:BQQ10 CAL10:CAM10 CKH10:CKI10 CUD10:CUE10 DDZ10:DEA10 DNV10:DNW10 DXR10:DXS10 EHN10:EHO10 ERJ10:ERK10 FBF10:FBG10 FLB10:FLC10 FUX10:FUY10 GET10:GEU10 GOP10:GOQ10 GYL10:GYM10 HIH10:HII10 HSD10:HSE10 IBZ10:ICA10 ILV10:ILW10 IVR10:IVS10 JFN10:JFO10 JPJ10:JPK10 JZF10:JZG10 KJB10:KJC10 KSX10:KSY10 LCT10:LCU10 LMP10:LMQ10 LWL10:LWM10 MGH10:MGI10 MQD10:MQE10 MZZ10:NAA10 NJV10:NJW10 NTR10:NTS10 ODN10:ODO10 ONJ10:ONK10 OXF10:OXG10 PHB10:PHC10 PQX10:PQY10 QAT10:QAU10 QKP10:QKQ10 QUL10:QUM10 REH10:REI10 ROD10:ROE10 RXZ10:RYA10 SHV10:SHW10 SRR10:SRS10 TBN10:TBO10 TLJ10:TLK10 TVF10:TVG10 UFB10:UFC10 UOX10:UOY10 UYT10:UYU10 VIP10:VIQ10 VSL10:VSM10 WCH10:WCI10 WMD10:WME10 WVZ10:WWA10 R65461:S65461 JN65461:JO65461 TJ65461:TK65461 ADF65461:ADG65461 ANB65461:ANC65461 AWX65461:AWY65461 BGT65461:BGU65461 BQP65461:BQQ65461 CAL65461:CAM65461 CKH65461:CKI65461 CUD65461:CUE65461 DDZ65461:DEA65461 DNV65461:DNW65461 DXR65461:DXS65461 EHN65461:EHO65461 ERJ65461:ERK65461 FBF65461:FBG65461 FLB65461:FLC65461 FUX65461:FUY65461 GET65461:GEU65461 GOP65461:GOQ65461 GYL65461:GYM65461 HIH65461:HII65461 HSD65461:HSE65461 IBZ65461:ICA65461 ILV65461:ILW65461 IVR65461:IVS65461 JFN65461:JFO65461 JPJ65461:JPK65461 JZF65461:JZG65461 KJB65461:KJC65461 KSX65461:KSY65461 LCT65461:LCU65461 LMP65461:LMQ65461 LWL65461:LWM65461 MGH65461:MGI65461 MQD65461:MQE65461 MZZ65461:NAA65461 NJV65461:NJW65461 NTR65461:NTS65461 ODN65461:ODO65461 ONJ65461:ONK65461 OXF65461:OXG65461 PHB65461:PHC65461 PQX65461:PQY65461 QAT65461:QAU65461 QKP65461:QKQ65461 QUL65461:QUM65461 REH65461:REI65461 ROD65461:ROE65461 RXZ65461:RYA65461 SHV65461:SHW65461 SRR65461:SRS65461 TBN65461:TBO65461 TLJ65461:TLK65461 TVF65461:TVG65461 UFB65461:UFC65461 UOX65461:UOY65461 UYT65461:UYU65461 VIP65461:VIQ65461 VSL65461:VSM65461 WCH65461:WCI65461 WMD65461:WME65461 WVZ65461:WWA65461 R130997:S130997 JN130997:JO130997 TJ130997:TK130997 ADF130997:ADG130997 ANB130997:ANC130997 AWX130997:AWY130997 BGT130997:BGU130997 BQP130997:BQQ130997 CAL130997:CAM130997 CKH130997:CKI130997 CUD130997:CUE130997 DDZ130997:DEA130997 DNV130997:DNW130997 DXR130997:DXS130997 EHN130997:EHO130997 ERJ130997:ERK130997 FBF130997:FBG130997 FLB130997:FLC130997 FUX130997:FUY130997 GET130997:GEU130997 GOP130997:GOQ130997 GYL130997:GYM130997 HIH130997:HII130997 HSD130997:HSE130997 IBZ130997:ICA130997 ILV130997:ILW130997 IVR130997:IVS130997 JFN130997:JFO130997 JPJ130997:JPK130997 JZF130997:JZG130997 KJB130997:KJC130997 KSX130997:KSY130997 LCT130997:LCU130997 LMP130997:LMQ130997 LWL130997:LWM130997 MGH130997:MGI130997 MQD130997:MQE130997 MZZ130997:NAA130997 NJV130997:NJW130997 NTR130997:NTS130997 ODN130997:ODO130997 ONJ130997:ONK130997 OXF130997:OXG130997 PHB130997:PHC130997 PQX130997:PQY130997 QAT130997:QAU130997 QKP130997:QKQ130997 QUL130997:QUM130997 REH130997:REI130997 ROD130997:ROE130997 RXZ130997:RYA130997 SHV130997:SHW130997 SRR130997:SRS130997 TBN130997:TBO130997 TLJ130997:TLK130997 TVF130997:TVG130997 UFB130997:UFC130997 UOX130997:UOY130997 UYT130997:UYU130997 VIP130997:VIQ130997 VSL130997:VSM130997 WCH130997:WCI130997 WMD130997:WME130997 WVZ130997:WWA130997 R196533:S196533 JN196533:JO196533 TJ196533:TK196533 ADF196533:ADG196533 ANB196533:ANC196533 AWX196533:AWY196533 BGT196533:BGU196533 BQP196533:BQQ196533 CAL196533:CAM196533 CKH196533:CKI196533 CUD196533:CUE196533 DDZ196533:DEA196533 DNV196533:DNW196533 DXR196533:DXS196533 EHN196533:EHO196533 ERJ196533:ERK196533 FBF196533:FBG196533 FLB196533:FLC196533 FUX196533:FUY196533 GET196533:GEU196533 GOP196533:GOQ196533 GYL196533:GYM196533 HIH196533:HII196533 HSD196533:HSE196533 IBZ196533:ICA196533 ILV196533:ILW196533 IVR196533:IVS196533 JFN196533:JFO196533 JPJ196533:JPK196533 JZF196533:JZG196533 KJB196533:KJC196533 KSX196533:KSY196533 LCT196533:LCU196533 LMP196533:LMQ196533 LWL196533:LWM196533 MGH196533:MGI196533 MQD196533:MQE196533 MZZ196533:NAA196533 NJV196533:NJW196533 NTR196533:NTS196533 ODN196533:ODO196533 ONJ196533:ONK196533 OXF196533:OXG196533 PHB196533:PHC196533 PQX196533:PQY196533 QAT196533:QAU196533 QKP196533:QKQ196533 QUL196533:QUM196533 REH196533:REI196533 ROD196533:ROE196533 RXZ196533:RYA196533 SHV196533:SHW196533 SRR196533:SRS196533 TBN196533:TBO196533 TLJ196533:TLK196533 TVF196533:TVG196533 UFB196533:UFC196533 UOX196533:UOY196533 UYT196533:UYU196533 VIP196533:VIQ196533 VSL196533:VSM196533 WCH196533:WCI196533 WMD196533:WME196533 WVZ196533:WWA196533 R262069:S262069 JN262069:JO262069 TJ262069:TK262069 ADF262069:ADG262069 ANB262069:ANC262069 AWX262069:AWY262069 BGT262069:BGU262069 BQP262069:BQQ262069 CAL262069:CAM262069 CKH262069:CKI262069 CUD262069:CUE262069 DDZ262069:DEA262069 DNV262069:DNW262069 DXR262069:DXS262069 EHN262069:EHO262069 ERJ262069:ERK262069 FBF262069:FBG262069 FLB262069:FLC262069 FUX262069:FUY262069 GET262069:GEU262069 GOP262069:GOQ262069 GYL262069:GYM262069 HIH262069:HII262069 HSD262069:HSE262069 IBZ262069:ICA262069 ILV262069:ILW262069 IVR262069:IVS262069 JFN262069:JFO262069 JPJ262069:JPK262069 JZF262069:JZG262069 KJB262069:KJC262069 KSX262069:KSY262069 LCT262069:LCU262069 LMP262069:LMQ262069 LWL262069:LWM262069 MGH262069:MGI262069 MQD262069:MQE262069 MZZ262069:NAA262069 NJV262069:NJW262069 NTR262069:NTS262069 ODN262069:ODO262069 ONJ262069:ONK262069 OXF262069:OXG262069 PHB262069:PHC262069 PQX262069:PQY262069 QAT262069:QAU262069 QKP262069:QKQ262069 QUL262069:QUM262069 REH262069:REI262069 ROD262069:ROE262069 RXZ262069:RYA262069 SHV262069:SHW262069 SRR262069:SRS262069 TBN262069:TBO262069 TLJ262069:TLK262069 TVF262069:TVG262069 UFB262069:UFC262069 UOX262069:UOY262069 UYT262069:UYU262069 VIP262069:VIQ262069 VSL262069:VSM262069 WCH262069:WCI262069 WMD262069:WME262069 WVZ262069:WWA262069 R327605:S327605 JN327605:JO327605 TJ327605:TK327605 ADF327605:ADG327605 ANB327605:ANC327605 AWX327605:AWY327605 BGT327605:BGU327605 BQP327605:BQQ327605 CAL327605:CAM327605 CKH327605:CKI327605 CUD327605:CUE327605 DDZ327605:DEA327605 DNV327605:DNW327605 DXR327605:DXS327605 EHN327605:EHO327605 ERJ327605:ERK327605 FBF327605:FBG327605 FLB327605:FLC327605 FUX327605:FUY327605 GET327605:GEU327605 GOP327605:GOQ327605 GYL327605:GYM327605 HIH327605:HII327605 HSD327605:HSE327605 IBZ327605:ICA327605 ILV327605:ILW327605 IVR327605:IVS327605 JFN327605:JFO327605 JPJ327605:JPK327605 JZF327605:JZG327605 KJB327605:KJC327605 KSX327605:KSY327605 LCT327605:LCU327605 LMP327605:LMQ327605 LWL327605:LWM327605 MGH327605:MGI327605 MQD327605:MQE327605 MZZ327605:NAA327605 NJV327605:NJW327605 NTR327605:NTS327605 ODN327605:ODO327605 ONJ327605:ONK327605 OXF327605:OXG327605 PHB327605:PHC327605 PQX327605:PQY327605 QAT327605:QAU327605 QKP327605:QKQ327605 QUL327605:QUM327605 REH327605:REI327605 ROD327605:ROE327605 RXZ327605:RYA327605 SHV327605:SHW327605 SRR327605:SRS327605 TBN327605:TBO327605 TLJ327605:TLK327605 TVF327605:TVG327605 UFB327605:UFC327605 UOX327605:UOY327605 UYT327605:UYU327605 VIP327605:VIQ327605 VSL327605:VSM327605 WCH327605:WCI327605 WMD327605:WME327605 WVZ327605:WWA327605 R393141:S393141 JN393141:JO393141 TJ393141:TK393141 ADF393141:ADG393141 ANB393141:ANC393141 AWX393141:AWY393141 BGT393141:BGU393141 BQP393141:BQQ393141 CAL393141:CAM393141 CKH393141:CKI393141 CUD393141:CUE393141 DDZ393141:DEA393141 DNV393141:DNW393141 DXR393141:DXS393141 EHN393141:EHO393141 ERJ393141:ERK393141 FBF393141:FBG393141 FLB393141:FLC393141 FUX393141:FUY393141 GET393141:GEU393141 GOP393141:GOQ393141 GYL393141:GYM393141 HIH393141:HII393141 HSD393141:HSE393141 IBZ393141:ICA393141 ILV393141:ILW393141 IVR393141:IVS393141 JFN393141:JFO393141 JPJ393141:JPK393141 JZF393141:JZG393141 KJB393141:KJC393141 KSX393141:KSY393141 LCT393141:LCU393141 LMP393141:LMQ393141 LWL393141:LWM393141 MGH393141:MGI393141 MQD393141:MQE393141 MZZ393141:NAA393141 NJV393141:NJW393141 NTR393141:NTS393141 ODN393141:ODO393141 ONJ393141:ONK393141 OXF393141:OXG393141 PHB393141:PHC393141 PQX393141:PQY393141 QAT393141:QAU393141 QKP393141:QKQ393141 QUL393141:QUM393141 REH393141:REI393141 ROD393141:ROE393141 RXZ393141:RYA393141 SHV393141:SHW393141 SRR393141:SRS393141 TBN393141:TBO393141 TLJ393141:TLK393141 TVF393141:TVG393141 UFB393141:UFC393141 UOX393141:UOY393141 UYT393141:UYU393141 VIP393141:VIQ393141 VSL393141:VSM393141 WCH393141:WCI393141 WMD393141:WME393141 WVZ393141:WWA393141 R458677:S458677 JN458677:JO458677 TJ458677:TK458677 ADF458677:ADG458677 ANB458677:ANC458677 AWX458677:AWY458677 BGT458677:BGU458677 BQP458677:BQQ458677 CAL458677:CAM458677 CKH458677:CKI458677 CUD458677:CUE458677 DDZ458677:DEA458677 DNV458677:DNW458677 DXR458677:DXS458677 EHN458677:EHO458677 ERJ458677:ERK458677 FBF458677:FBG458677 FLB458677:FLC458677 FUX458677:FUY458677 GET458677:GEU458677 GOP458677:GOQ458677 GYL458677:GYM458677 HIH458677:HII458677 HSD458677:HSE458677 IBZ458677:ICA458677 ILV458677:ILW458677 IVR458677:IVS458677 JFN458677:JFO458677 JPJ458677:JPK458677 JZF458677:JZG458677 KJB458677:KJC458677 KSX458677:KSY458677 LCT458677:LCU458677 LMP458677:LMQ458677 LWL458677:LWM458677 MGH458677:MGI458677 MQD458677:MQE458677 MZZ458677:NAA458677 NJV458677:NJW458677 NTR458677:NTS458677 ODN458677:ODO458677 ONJ458677:ONK458677 OXF458677:OXG458677 PHB458677:PHC458677 PQX458677:PQY458677 QAT458677:QAU458677 QKP458677:QKQ458677 QUL458677:QUM458677 REH458677:REI458677 ROD458677:ROE458677 RXZ458677:RYA458677 SHV458677:SHW458677 SRR458677:SRS458677 TBN458677:TBO458677 TLJ458677:TLK458677 TVF458677:TVG458677 UFB458677:UFC458677 UOX458677:UOY458677 UYT458677:UYU458677 VIP458677:VIQ458677 VSL458677:VSM458677 WCH458677:WCI458677 WMD458677:WME458677 WVZ458677:WWA458677 R524213:S524213 JN524213:JO524213 TJ524213:TK524213 ADF524213:ADG524213 ANB524213:ANC524213 AWX524213:AWY524213 BGT524213:BGU524213 BQP524213:BQQ524213 CAL524213:CAM524213 CKH524213:CKI524213 CUD524213:CUE524213 DDZ524213:DEA524213 DNV524213:DNW524213 DXR524213:DXS524213 EHN524213:EHO524213 ERJ524213:ERK524213 FBF524213:FBG524213 FLB524213:FLC524213 FUX524213:FUY524213 GET524213:GEU524213 GOP524213:GOQ524213 GYL524213:GYM524213 HIH524213:HII524213 HSD524213:HSE524213 IBZ524213:ICA524213 ILV524213:ILW524213 IVR524213:IVS524213 JFN524213:JFO524213 JPJ524213:JPK524213 JZF524213:JZG524213 KJB524213:KJC524213 KSX524213:KSY524213 LCT524213:LCU524213 LMP524213:LMQ524213 LWL524213:LWM524213 MGH524213:MGI524213 MQD524213:MQE524213 MZZ524213:NAA524213 NJV524213:NJW524213 NTR524213:NTS524213 ODN524213:ODO524213 ONJ524213:ONK524213 OXF524213:OXG524213 PHB524213:PHC524213 PQX524213:PQY524213 QAT524213:QAU524213 QKP524213:QKQ524213 QUL524213:QUM524213 REH524213:REI524213 ROD524213:ROE524213 RXZ524213:RYA524213 SHV524213:SHW524213 SRR524213:SRS524213 TBN524213:TBO524213 TLJ524213:TLK524213 TVF524213:TVG524213 UFB524213:UFC524213 UOX524213:UOY524213 UYT524213:UYU524213 VIP524213:VIQ524213 VSL524213:VSM524213 WCH524213:WCI524213 WMD524213:WME524213 WVZ524213:WWA524213 R589749:S589749 JN589749:JO589749 TJ589749:TK589749 ADF589749:ADG589749 ANB589749:ANC589749 AWX589749:AWY589749 BGT589749:BGU589749 BQP589749:BQQ589749 CAL589749:CAM589749 CKH589749:CKI589749 CUD589749:CUE589749 DDZ589749:DEA589749 DNV589749:DNW589749 DXR589749:DXS589749 EHN589749:EHO589749 ERJ589749:ERK589749 FBF589749:FBG589749 FLB589749:FLC589749 FUX589749:FUY589749 GET589749:GEU589749 GOP589749:GOQ589749 GYL589749:GYM589749 HIH589749:HII589749 HSD589749:HSE589749 IBZ589749:ICA589749 ILV589749:ILW589749 IVR589749:IVS589749 JFN589749:JFO589749 JPJ589749:JPK589749 JZF589749:JZG589749 KJB589749:KJC589749 KSX589749:KSY589749 LCT589749:LCU589749 LMP589749:LMQ589749 LWL589749:LWM589749 MGH589749:MGI589749 MQD589749:MQE589749 MZZ589749:NAA589749 NJV589749:NJW589749 NTR589749:NTS589749 ODN589749:ODO589749 ONJ589749:ONK589749 OXF589749:OXG589749 PHB589749:PHC589749 PQX589749:PQY589749 QAT589749:QAU589749 QKP589749:QKQ589749 QUL589749:QUM589749 REH589749:REI589749 ROD589749:ROE589749 RXZ589749:RYA589749 SHV589749:SHW589749 SRR589749:SRS589749 TBN589749:TBO589749 TLJ589749:TLK589749 TVF589749:TVG589749 UFB589749:UFC589749 UOX589749:UOY589749 UYT589749:UYU589749 VIP589749:VIQ589749 VSL589749:VSM589749 WCH589749:WCI589749 WMD589749:WME589749 WVZ589749:WWA589749 R655285:S655285 JN655285:JO655285 TJ655285:TK655285 ADF655285:ADG655285 ANB655285:ANC655285 AWX655285:AWY655285 BGT655285:BGU655285 BQP655285:BQQ655285 CAL655285:CAM655285 CKH655285:CKI655285 CUD655285:CUE655285 DDZ655285:DEA655285 DNV655285:DNW655285 DXR655285:DXS655285 EHN655285:EHO655285 ERJ655285:ERK655285 FBF655285:FBG655285 FLB655285:FLC655285 FUX655285:FUY655285 GET655285:GEU655285 GOP655285:GOQ655285 GYL655285:GYM655285 HIH655285:HII655285 HSD655285:HSE655285 IBZ655285:ICA655285 ILV655285:ILW655285 IVR655285:IVS655285 JFN655285:JFO655285 JPJ655285:JPK655285 JZF655285:JZG655285 KJB655285:KJC655285 KSX655285:KSY655285 LCT655285:LCU655285 LMP655285:LMQ655285 LWL655285:LWM655285 MGH655285:MGI655285 MQD655285:MQE655285 MZZ655285:NAA655285 NJV655285:NJW655285 NTR655285:NTS655285 ODN655285:ODO655285 ONJ655285:ONK655285 OXF655285:OXG655285 PHB655285:PHC655285 PQX655285:PQY655285 QAT655285:QAU655285 QKP655285:QKQ655285 QUL655285:QUM655285 REH655285:REI655285 ROD655285:ROE655285 RXZ655285:RYA655285 SHV655285:SHW655285 SRR655285:SRS655285 TBN655285:TBO655285 TLJ655285:TLK655285 TVF655285:TVG655285 UFB655285:UFC655285 UOX655285:UOY655285 UYT655285:UYU655285 VIP655285:VIQ655285 VSL655285:VSM655285 WCH655285:WCI655285 WMD655285:WME655285 WVZ655285:WWA655285 R720821:S720821 JN720821:JO720821 TJ720821:TK720821 ADF720821:ADG720821 ANB720821:ANC720821 AWX720821:AWY720821 BGT720821:BGU720821 BQP720821:BQQ720821 CAL720821:CAM720821 CKH720821:CKI720821 CUD720821:CUE720821 DDZ720821:DEA720821 DNV720821:DNW720821 DXR720821:DXS720821 EHN720821:EHO720821 ERJ720821:ERK720821 FBF720821:FBG720821 FLB720821:FLC720821 FUX720821:FUY720821 GET720821:GEU720821 GOP720821:GOQ720821 GYL720821:GYM720821 HIH720821:HII720821 HSD720821:HSE720821 IBZ720821:ICA720821 ILV720821:ILW720821 IVR720821:IVS720821 JFN720821:JFO720821 JPJ720821:JPK720821 JZF720821:JZG720821 KJB720821:KJC720821 KSX720821:KSY720821 LCT720821:LCU720821 LMP720821:LMQ720821 LWL720821:LWM720821 MGH720821:MGI720821 MQD720821:MQE720821 MZZ720821:NAA720821 NJV720821:NJW720821 NTR720821:NTS720821 ODN720821:ODO720821 ONJ720821:ONK720821 OXF720821:OXG720821 PHB720821:PHC720821 PQX720821:PQY720821 QAT720821:QAU720821 QKP720821:QKQ720821 QUL720821:QUM720821 REH720821:REI720821 ROD720821:ROE720821 RXZ720821:RYA720821 SHV720821:SHW720821 SRR720821:SRS720821 TBN720821:TBO720821 TLJ720821:TLK720821 TVF720821:TVG720821 UFB720821:UFC720821 UOX720821:UOY720821 UYT720821:UYU720821 VIP720821:VIQ720821 VSL720821:VSM720821 WCH720821:WCI720821 WMD720821:WME720821 WVZ720821:WWA720821 R786357:S786357 JN786357:JO786357 TJ786357:TK786357 ADF786357:ADG786357 ANB786357:ANC786357 AWX786357:AWY786357 BGT786357:BGU786357 BQP786357:BQQ786357 CAL786357:CAM786357 CKH786357:CKI786357 CUD786357:CUE786357 DDZ786357:DEA786357 DNV786357:DNW786357 DXR786357:DXS786357 EHN786357:EHO786357 ERJ786357:ERK786357 FBF786357:FBG786357 FLB786357:FLC786357 FUX786357:FUY786357 GET786357:GEU786357 GOP786357:GOQ786357 GYL786357:GYM786357 HIH786357:HII786357 HSD786357:HSE786357 IBZ786357:ICA786357 ILV786357:ILW786357 IVR786357:IVS786357 JFN786357:JFO786357 JPJ786357:JPK786357 JZF786357:JZG786357 KJB786357:KJC786357 KSX786357:KSY786357 LCT786357:LCU786357 LMP786357:LMQ786357 LWL786357:LWM786357 MGH786357:MGI786357 MQD786357:MQE786357 MZZ786357:NAA786357 NJV786357:NJW786357 NTR786357:NTS786357 ODN786357:ODO786357 ONJ786357:ONK786357 OXF786357:OXG786357 PHB786357:PHC786357 PQX786357:PQY786357 QAT786357:QAU786357 QKP786357:QKQ786357 QUL786357:QUM786357 REH786357:REI786357 ROD786357:ROE786357 RXZ786357:RYA786357 SHV786357:SHW786357 SRR786357:SRS786357 TBN786357:TBO786357 TLJ786357:TLK786357 TVF786357:TVG786357 UFB786357:UFC786357 UOX786357:UOY786357 UYT786357:UYU786357 VIP786357:VIQ786357 VSL786357:VSM786357 WCH786357:WCI786357 WMD786357:WME786357 WVZ786357:WWA786357 R851893:S851893 JN851893:JO851893 TJ851893:TK851893 ADF851893:ADG851893 ANB851893:ANC851893 AWX851893:AWY851893 BGT851893:BGU851893 BQP851893:BQQ851893 CAL851893:CAM851893 CKH851893:CKI851893 CUD851893:CUE851893 DDZ851893:DEA851893 DNV851893:DNW851893 DXR851893:DXS851893 EHN851893:EHO851893 ERJ851893:ERK851893 FBF851893:FBG851893 FLB851893:FLC851893 FUX851893:FUY851893 GET851893:GEU851893 GOP851893:GOQ851893 GYL851893:GYM851893 HIH851893:HII851893 HSD851893:HSE851893 IBZ851893:ICA851893 ILV851893:ILW851893 IVR851893:IVS851893 JFN851893:JFO851893 JPJ851893:JPK851893 JZF851893:JZG851893 KJB851893:KJC851893 KSX851893:KSY851893 LCT851893:LCU851893 LMP851893:LMQ851893 LWL851893:LWM851893 MGH851893:MGI851893 MQD851893:MQE851893 MZZ851893:NAA851893 NJV851893:NJW851893 NTR851893:NTS851893 ODN851893:ODO851893 ONJ851893:ONK851893 OXF851893:OXG851893 PHB851893:PHC851893 PQX851893:PQY851893 QAT851893:QAU851893 QKP851893:QKQ851893 QUL851893:QUM851893 REH851893:REI851893 ROD851893:ROE851893 RXZ851893:RYA851893 SHV851893:SHW851893 SRR851893:SRS851893 TBN851893:TBO851893 TLJ851893:TLK851893 TVF851893:TVG851893 UFB851893:UFC851893 UOX851893:UOY851893 UYT851893:UYU851893 VIP851893:VIQ851893 VSL851893:VSM851893 WCH851893:WCI851893 WMD851893:WME851893 WVZ851893:WWA851893 R917429:S917429 JN917429:JO917429 TJ917429:TK917429 ADF917429:ADG917429 ANB917429:ANC917429 AWX917429:AWY917429 BGT917429:BGU917429 BQP917429:BQQ917429 CAL917429:CAM917429 CKH917429:CKI917429 CUD917429:CUE917429 DDZ917429:DEA917429 DNV917429:DNW917429 DXR917429:DXS917429 EHN917429:EHO917429 ERJ917429:ERK917429 FBF917429:FBG917429 FLB917429:FLC917429 FUX917429:FUY917429 GET917429:GEU917429 GOP917429:GOQ917429 GYL917429:GYM917429 HIH917429:HII917429 HSD917429:HSE917429 IBZ917429:ICA917429 ILV917429:ILW917429 IVR917429:IVS917429 JFN917429:JFO917429 JPJ917429:JPK917429 JZF917429:JZG917429 KJB917429:KJC917429 KSX917429:KSY917429 LCT917429:LCU917429 LMP917429:LMQ917429 LWL917429:LWM917429 MGH917429:MGI917429 MQD917429:MQE917429 MZZ917429:NAA917429 NJV917429:NJW917429 NTR917429:NTS917429 ODN917429:ODO917429 ONJ917429:ONK917429 OXF917429:OXG917429 PHB917429:PHC917429 PQX917429:PQY917429 QAT917429:QAU917429 QKP917429:QKQ917429 QUL917429:QUM917429 REH917429:REI917429 ROD917429:ROE917429 RXZ917429:RYA917429 SHV917429:SHW917429 SRR917429:SRS917429 TBN917429:TBO917429 TLJ917429:TLK917429 TVF917429:TVG917429 UFB917429:UFC917429 UOX917429:UOY917429 UYT917429:UYU917429 VIP917429:VIQ917429 VSL917429:VSM917429 WCH917429:WCI917429 WMD917429:WME917429 WVZ917429:WWA917429 R982965:S982965 JN982965:JO982965 TJ982965:TK982965 ADF982965:ADG982965 ANB982965:ANC982965 AWX982965:AWY982965 BGT982965:BGU982965 BQP982965:BQQ982965 CAL982965:CAM982965 CKH982965:CKI982965 CUD982965:CUE982965 DDZ982965:DEA982965 DNV982965:DNW982965 DXR982965:DXS982965 EHN982965:EHO982965 ERJ982965:ERK982965 FBF982965:FBG982965 FLB982965:FLC982965 FUX982965:FUY982965 GET982965:GEU982965 GOP982965:GOQ982965 GYL982965:GYM982965 HIH982965:HII982965 HSD982965:HSE982965 IBZ982965:ICA982965 ILV982965:ILW982965 IVR982965:IVS982965 JFN982965:JFO982965 JPJ982965:JPK982965 JZF982965:JZG982965 KJB982965:KJC982965 KSX982965:KSY982965 LCT982965:LCU982965 LMP982965:LMQ982965 LWL982965:LWM982965 MGH982965:MGI982965 MQD982965:MQE982965 MZZ982965:NAA982965 NJV982965:NJW982965 NTR982965:NTS982965 ODN982965:ODO982965 ONJ982965:ONK982965 OXF982965:OXG982965 PHB982965:PHC982965 PQX982965:PQY982965 QAT982965:QAU982965 QKP982965:QKQ982965 QUL982965:QUM982965 REH982965:REI982965 ROD982965:ROE982965 RXZ982965:RYA982965 SHV982965:SHW982965 SRR982965:SRS982965 TBN982965:TBO982965 TLJ982965:TLK982965 TVF982965:TVG982965 UFB982965:UFC982965 UOX982965:UOY982965 UYT982965:UYU982965 VIP982965:VIQ982965 VSL982965:VSM982965 WCH982965:WCI982965 WMD982965:WME982965 WVZ982965:WWA982965" xr:uid="{00000000-0002-0000-0700-000001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1:S11 JN11:JO11 TJ11:TK11 ADF11:ADG11 ANB11:ANC11 AWX11:AWY11 BGT11:BGU11 BQP11:BQQ11 CAL11:CAM11 CKH11:CKI11 CUD11:CUE11 DDZ11:DEA11 DNV11:DNW11 DXR11:DXS11 EHN11:EHO11 ERJ11:ERK11 FBF11:FBG11 FLB11:FLC11 FUX11:FUY11 GET11:GEU11 GOP11:GOQ11 GYL11:GYM11 HIH11:HII11 HSD11:HSE11 IBZ11:ICA11 ILV11:ILW11 IVR11:IVS11 JFN11:JFO11 JPJ11:JPK11 JZF11:JZG11 KJB11:KJC11 KSX11:KSY11 LCT11:LCU11 LMP11:LMQ11 LWL11:LWM11 MGH11:MGI11 MQD11:MQE11 MZZ11:NAA11 NJV11:NJW11 NTR11:NTS11 ODN11:ODO11 ONJ11:ONK11 OXF11:OXG11 PHB11:PHC11 PQX11:PQY11 QAT11:QAU11 QKP11:QKQ11 QUL11:QUM11 REH11:REI11 ROD11:ROE11 RXZ11:RYA11 SHV11:SHW11 SRR11:SRS11 TBN11:TBO11 TLJ11:TLK11 TVF11:TVG11 UFB11:UFC11 UOX11:UOY11 UYT11:UYU11 VIP11:VIQ11 VSL11:VSM11 WCH11:WCI11 WMD11:WME11 WVZ11:WWA11 R65462:S65462 JN65462:JO65462 TJ65462:TK65462 ADF65462:ADG65462 ANB65462:ANC65462 AWX65462:AWY65462 BGT65462:BGU65462 BQP65462:BQQ65462 CAL65462:CAM65462 CKH65462:CKI65462 CUD65462:CUE65462 DDZ65462:DEA65462 DNV65462:DNW65462 DXR65462:DXS65462 EHN65462:EHO65462 ERJ65462:ERK65462 FBF65462:FBG65462 FLB65462:FLC65462 FUX65462:FUY65462 GET65462:GEU65462 GOP65462:GOQ65462 GYL65462:GYM65462 HIH65462:HII65462 HSD65462:HSE65462 IBZ65462:ICA65462 ILV65462:ILW65462 IVR65462:IVS65462 JFN65462:JFO65462 JPJ65462:JPK65462 JZF65462:JZG65462 KJB65462:KJC65462 KSX65462:KSY65462 LCT65462:LCU65462 LMP65462:LMQ65462 LWL65462:LWM65462 MGH65462:MGI65462 MQD65462:MQE65462 MZZ65462:NAA65462 NJV65462:NJW65462 NTR65462:NTS65462 ODN65462:ODO65462 ONJ65462:ONK65462 OXF65462:OXG65462 PHB65462:PHC65462 PQX65462:PQY65462 QAT65462:QAU65462 QKP65462:QKQ65462 QUL65462:QUM65462 REH65462:REI65462 ROD65462:ROE65462 RXZ65462:RYA65462 SHV65462:SHW65462 SRR65462:SRS65462 TBN65462:TBO65462 TLJ65462:TLK65462 TVF65462:TVG65462 UFB65462:UFC65462 UOX65462:UOY65462 UYT65462:UYU65462 VIP65462:VIQ65462 VSL65462:VSM65462 WCH65462:WCI65462 WMD65462:WME65462 WVZ65462:WWA65462 R130998:S130998 JN130998:JO130998 TJ130998:TK130998 ADF130998:ADG130998 ANB130998:ANC130998 AWX130998:AWY130998 BGT130998:BGU130998 BQP130998:BQQ130998 CAL130998:CAM130998 CKH130998:CKI130998 CUD130998:CUE130998 DDZ130998:DEA130998 DNV130998:DNW130998 DXR130998:DXS130998 EHN130998:EHO130998 ERJ130998:ERK130998 FBF130998:FBG130998 FLB130998:FLC130998 FUX130998:FUY130998 GET130998:GEU130998 GOP130998:GOQ130998 GYL130998:GYM130998 HIH130998:HII130998 HSD130998:HSE130998 IBZ130998:ICA130998 ILV130998:ILW130998 IVR130998:IVS130998 JFN130998:JFO130998 JPJ130998:JPK130998 JZF130998:JZG130998 KJB130998:KJC130998 KSX130998:KSY130998 LCT130998:LCU130998 LMP130998:LMQ130998 LWL130998:LWM130998 MGH130998:MGI130998 MQD130998:MQE130998 MZZ130998:NAA130998 NJV130998:NJW130998 NTR130998:NTS130998 ODN130998:ODO130998 ONJ130998:ONK130998 OXF130998:OXG130998 PHB130998:PHC130998 PQX130998:PQY130998 QAT130998:QAU130998 QKP130998:QKQ130998 QUL130998:QUM130998 REH130998:REI130998 ROD130998:ROE130998 RXZ130998:RYA130998 SHV130998:SHW130998 SRR130998:SRS130998 TBN130998:TBO130998 TLJ130998:TLK130998 TVF130998:TVG130998 UFB130998:UFC130998 UOX130998:UOY130998 UYT130998:UYU130998 VIP130998:VIQ130998 VSL130998:VSM130998 WCH130998:WCI130998 WMD130998:WME130998 WVZ130998:WWA130998 R196534:S196534 JN196534:JO196534 TJ196534:TK196534 ADF196534:ADG196534 ANB196534:ANC196534 AWX196534:AWY196534 BGT196534:BGU196534 BQP196534:BQQ196534 CAL196534:CAM196534 CKH196534:CKI196534 CUD196534:CUE196534 DDZ196534:DEA196534 DNV196534:DNW196534 DXR196534:DXS196534 EHN196534:EHO196534 ERJ196534:ERK196534 FBF196534:FBG196534 FLB196534:FLC196534 FUX196534:FUY196534 GET196534:GEU196534 GOP196534:GOQ196534 GYL196534:GYM196534 HIH196534:HII196534 HSD196534:HSE196534 IBZ196534:ICA196534 ILV196534:ILW196534 IVR196534:IVS196534 JFN196534:JFO196534 JPJ196534:JPK196534 JZF196534:JZG196534 KJB196534:KJC196534 KSX196534:KSY196534 LCT196534:LCU196534 LMP196534:LMQ196534 LWL196534:LWM196534 MGH196534:MGI196534 MQD196534:MQE196534 MZZ196534:NAA196534 NJV196534:NJW196534 NTR196534:NTS196534 ODN196534:ODO196534 ONJ196534:ONK196534 OXF196534:OXG196534 PHB196534:PHC196534 PQX196534:PQY196534 QAT196534:QAU196534 QKP196534:QKQ196534 QUL196534:QUM196534 REH196534:REI196534 ROD196534:ROE196534 RXZ196534:RYA196534 SHV196534:SHW196534 SRR196534:SRS196534 TBN196534:TBO196534 TLJ196534:TLK196534 TVF196534:TVG196534 UFB196534:UFC196534 UOX196534:UOY196534 UYT196534:UYU196534 VIP196534:VIQ196534 VSL196534:VSM196534 WCH196534:WCI196534 WMD196534:WME196534 WVZ196534:WWA196534 R262070:S262070 JN262070:JO262070 TJ262070:TK262070 ADF262070:ADG262070 ANB262070:ANC262070 AWX262070:AWY262070 BGT262070:BGU262070 BQP262070:BQQ262070 CAL262070:CAM262070 CKH262070:CKI262070 CUD262070:CUE262070 DDZ262070:DEA262070 DNV262070:DNW262070 DXR262070:DXS262070 EHN262070:EHO262070 ERJ262070:ERK262070 FBF262070:FBG262070 FLB262070:FLC262070 FUX262070:FUY262070 GET262070:GEU262070 GOP262070:GOQ262070 GYL262070:GYM262070 HIH262070:HII262070 HSD262070:HSE262070 IBZ262070:ICA262070 ILV262070:ILW262070 IVR262070:IVS262070 JFN262070:JFO262070 JPJ262070:JPK262070 JZF262070:JZG262070 KJB262070:KJC262070 KSX262070:KSY262070 LCT262070:LCU262070 LMP262070:LMQ262070 LWL262070:LWM262070 MGH262070:MGI262070 MQD262070:MQE262070 MZZ262070:NAA262070 NJV262070:NJW262070 NTR262070:NTS262070 ODN262070:ODO262070 ONJ262070:ONK262070 OXF262070:OXG262070 PHB262070:PHC262070 PQX262070:PQY262070 QAT262070:QAU262070 QKP262070:QKQ262070 QUL262070:QUM262070 REH262070:REI262070 ROD262070:ROE262070 RXZ262070:RYA262070 SHV262070:SHW262070 SRR262070:SRS262070 TBN262070:TBO262070 TLJ262070:TLK262070 TVF262070:TVG262070 UFB262070:UFC262070 UOX262070:UOY262070 UYT262070:UYU262070 VIP262070:VIQ262070 VSL262070:VSM262070 WCH262070:WCI262070 WMD262070:WME262070 WVZ262070:WWA262070 R327606:S327606 JN327606:JO327606 TJ327606:TK327606 ADF327606:ADG327606 ANB327606:ANC327606 AWX327606:AWY327606 BGT327606:BGU327606 BQP327606:BQQ327606 CAL327606:CAM327606 CKH327606:CKI327606 CUD327606:CUE327606 DDZ327606:DEA327606 DNV327606:DNW327606 DXR327606:DXS327606 EHN327606:EHO327606 ERJ327606:ERK327606 FBF327606:FBG327606 FLB327606:FLC327606 FUX327606:FUY327606 GET327606:GEU327606 GOP327606:GOQ327606 GYL327606:GYM327606 HIH327606:HII327606 HSD327606:HSE327606 IBZ327606:ICA327606 ILV327606:ILW327606 IVR327606:IVS327606 JFN327606:JFO327606 JPJ327606:JPK327606 JZF327606:JZG327606 KJB327606:KJC327606 KSX327606:KSY327606 LCT327606:LCU327606 LMP327606:LMQ327606 LWL327606:LWM327606 MGH327606:MGI327606 MQD327606:MQE327606 MZZ327606:NAA327606 NJV327606:NJW327606 NTR327606:NTS327606 ODN327606:ODO327606 ONJ327606:ONK327606 OXF327606:OXG327606 PHB327606:PHC327606 PQX327606:PQY327606 QAT327606:QAU327606 QKP327606:QKQ327606 QUL327606:QUM327606 REH327606:REI327606 ROD327606:ROE327606 RXZ327606:RYA327606 SHV327606:SHW327606 SRR327606:SRS327606 TBN327606:TBO327606 TLJ327606:TLK327606 TVF327606:TVG327606 UFB327606:UFC327606 UOX327606:UOY327606 UYT327606:UYU327606 VIP327606:VIQ327606 VSL327606:VSM327606 WCH327606:WCI327606 WMD327606:WME327606 WVZ327606:WWA327606 R393142:S393142 JN393142:JO393142 TJ393142:TK393142 ADF393142:ADG393142 ANB393142:ANC393142 AWX393142:AWY393142 BGT393142:BGU393142 BQP393142:BQQ393142 CAL393142:CAM393142 CKH393142:CKI393142 CUD393142:CUE393142 DDZ393142:DEA393142 DNV393142:DNW393142 DXR393142:DXS393142 EHN393142:EHO393142 ERJ393142:ERK393142 FBF393142:FBG393142 FLB393142:FLC393142 FUX393142:FUY393142 GET393142:GEU393142 GOP393142:GOQ393142 GYL393142:GYM393142 HIH393142:HII393142 HSD393142:HSE393142 IBZ393142:ICA393142 ILV393142:ILW393142 IVR393142:IVS393142 JFN393142:JFO393142 JPJ393142:JPK393142 JZF393142:JZG393142 KJB393142:KJC393142 KSX393142:KSY393142 LCT393142:LCU393142 LMP393142:LMQ393142 LWL393142:LWM393142 MGH393142:MGI393142 MQD393142:MQE393142 MZZ393142:NAA393142 NJV393142:NJW393142 NTR393142:NTS393142 ODN393142:ODO393142 ONJ393142:ONK393142 OXF393142:OXG393142 PHB393142:PHC393142 PQX393142:PQY393142 QAT393142:QAU393142 QKP393142:QKQ393142 QUL393142:QUM393142 REH393142:REI393142 ROD393142:ROE393142 RXZ393142:RYA393142 SHV393142:SHW393142 SRR393142:SRS393142 TBN393142:TBO393142 TLJ393142:TLK393142 TVF393142:TVG393142 UFB393142:UFC393142 UOX393142:UOY393142 UYT393142:UYU393142 VIP393142:VIQ393142 VSL393142:VSM393142 WCH393142:WCI393142 WMD393142:WME393142 WVZ393142:WWA393142 R458678:S458678 JN458678:JO458678 TJ458678:TK458678 ADF458678:ADG458678 ANB458678:ANC458678 AWX458678:AWY458678 BGT458678:BGU458678 BQP458678:BQQ458678 CAL458678:CAM458678 CKH458678:CKI458678 CUD458678:CUE458678 DDZ458678:DEA458678 DNV458678:DNW458678 DXR458678:DXS458678 EHN458678:EHO458678 ERJ458678:ERK458678 FBF458678:FBG458678 FLB458678:FLC458678 FUX458678:FUY458678 GET458678:GEU458678 GOP458678:GOQ458678 GYL458678:GYM458678 HIH458678:HII458678 HSD458678:HSE458678 IBZ458678:ICA458678 ILV458678:ILW458678 IVR458678:IVS458678 JFN458678:JFO458678 JPJ458678:JPK458678 JZF458678:JZG458678 KJB458678:KJC458678 KSX458678:KSY458678 LCT458678:LCU458678 LMP458678:LMQ458678 LWL458678:LWM458678 MGH458678:MGI458678 MQD458678:MQE458678 MZZ458678:NAA458678 NJV458678:NJW458678 NTR458678:NTS458678 ODN458678:ODO458678 ONJ458678:ONK458678 OXF458678:OXG458678 PHB458678:PHC458678 PQX458678:PQY458678 QAT458678:QAU458678 QKP458678:QKQ458678 QUL458678:QUM458678 REH458678:REI458678 ROD458678:ROE458678 RXZ458678:RYA458678 SHV458678:SHW458678 SRR458678:SRS458678 TBN458678:TBO458678 TLJ458678:TLK458678 TVF458678:TVG458678 UFB458678:UFC458678 UOX458678:UOY458678 UYT458678:UYU458678 VIP458678:VIQ458678 VSL458678:VSM458678 WCH458678:WCI458678 WMD458678:WME458678 WVZ458678:WWA458678 R524214:S524214 JN524214:JO524214 TJ524214:TK524214 ADF524214:ADG524214 ANB524214:ANC524214 AWX524214:AWY524214 BGT524214:BGU524214 BQP524214:BQQ524214 CAL524214:CAM524214 CKH524214:CKI524214 CUD524214:CUE524214 DDZ524214:DEA524214 DNV524214:DNW524214 DXR524214:DXS524214 EHN524214:EHO524214 ERJ524214:ERK524214 FBF524214:FBG524214 FLB524214:FLC524214 FUX524214:FUY524214 GET524214:GEU524214 GOP524214:GOQ524214 GYL524214:GYM524214 HIH524214:HII524214 HSD524214:HSE524214 IBZ524214:ICA524214 ILV524214:ILW524214 IVR524214:IVS524214 JFN524214:JFO524214 JPJ524214:JPK524214 JZF524214:JZG524214 KJB524214:KJC524214 KSX524214:KSY524214 LCT524214:LCU524214 LMP524214:LMQ524214 LWL524214:LWM524214 MGH524214:MGI524214 MQD524214:MQE524214 MZZ524214:NAA524214 NJV524214:NJW524214 NTR524214:NTS524214 ODN524214:ODO524214 ONJ524214:ONK524214 OXF524214:OXG524214 PHB524214:PHC524214 PQX524214:PQY524214 QAT524214:QAU524214 QKP524214:QKQ524214 QUL524214:QUM524214 REH524214:REI524214 ROD524214:ROE524214 RXZ524214:RYA524214 SHV524214:SHW524214 SRR524214:SRS524214 TBN524214:TBO524214 TLJ524214:TLK524214 TVF524214:TVG524214 UFB524214:UFC524214 UOX524214:UOY524214 UYT524214:UYU524214 VIP524214:VIQ524214 VSL524214:VSM524214 WCH524214:WCI524214 WMD524214:WME524214 WVZ524214:WWA524214 R589750:S589750 JN589750:JO589750 TJ589750:TK589750 ADF589750:ADG589750 ANB589750:ANC589750 AWX589750:AWY589750 BGT589750:BGU589750 BQP589750:BQQ589750 CAL589750:CAM589750 CKH589750:CKI589750 CUD589750:CUE589750 DDZ589750:DEA589750 DNV589750:DNW589750 DXR589750:DXS589750 EHN589750:EHO589750 ERJ589750:ERK589750 FBF589750:FBG589750 FLB589750:FLC589750 FUX589750:FUY589750 GET589750:GEU589750 GOP589750:GOQ589750 GYL589750:GYM589750 HIH589750:HII589750 HSD589750:HSE589750 IBZ589750:ICA589750 ILV589750:ILW589750 IVR589750:IVS589750 JFN589750:JFO589750 JPJ589750:JPK589750 JZF589750:JZG589750 KJB589750:KJC589750 KSX589750:KSY589750 LCT589750:LCU589750 LMP589750:LMQ589750 LWL589750:LWM589750 MGH589750:MGI589750 MQD589750:MQE589750 MZZ589750:NAA589750 NJV589750:NJW589750 NTR589750:NTS589750 ODN589750:ODO589750 ONJ589750:ONK589750 OXF589750:OXG589750 PHB589750:PHC589750 PQX589750:PQY589750 QAT589750:QAU589750 QKP589750:QKQ589750 QUL589750:QUM589750 REH589750:REI589750 ROD589750:ROE589750 RXZ589750:RYA589750 SHV589750:SHW589750 SRR589750:SRS589750 TBN589750:TBO589750 TLJ589750:TLK589750 TVF589750:TVG589750 UFB589750:UFC589750 UOX589750:UOY589750 UYT589750:UYU589750 VIP589750:VIQ589750 VSL589750:VSM589750 WCH589750:WCI589750 WMD589750:WME589750 WVZ589750:WWA589750 R655286:S655286 JN655286:JO655286 TJ655286:TK655286 ADF655286:ADG655286 ANB655286:ANC655286 AWX655286:AWY655286 BGT655286:BGU655286 BQP655286:BQQ655286 CAL655286:CAM655286 CKH655286:CKI655286 CUD655286:CUE655286 DDZ655286:DEA655286 DNV655286:DNW655286 DXR655286:DXS655286 EHN655286:EHO655286 ERJ655286:ERK655286 FBF655286:FBG655286 FLB655286:FLC655286 FUX655286:FUY655286 GET655286:GEU655286 GOP655286:GOQ655286 GYL655286:GYM655286 HIH655286:HII655286 HSD655286:HSE655286 IBZ655286:ICA655286 ILV655286:ILW655286 IVR655286:IVS655286 JFN655286:JFO655286 JPJ655286:JPK655286 JZF655286:JZG655286 KJB655286:KJC655286 KSX655286:KSY655286 LCT655286:LCU655286 LMP655286:LMQ655286 LWL655286:LWM655286 MGH655286:MGI655286 MQD655286:MQE655286 MZZ655286:NAA655286 NJV655286:NJW655286 NTR655286:NTS655286 ODN655286:ODO655286 ONJ655286:ONK655286 OXF655286:OXG655286 PHB655286:PHC655286 PQX655286:PQY655286 QAT655286:QAU655286 QKP655286:QKQ655286 QUL655286:QUM655286 REH655286:REI655286 ROD655286:ROE655286 RXZ655286:RYA655286 SHV655286:SHW655286 SRR655286:SRS655286 TBN655286:TBO655286 TLJ655286:TLK655286 TVF655286:TVG655286 UFB655286:UFC655286 UOX655286:UOY655286 UYT655286:UYU655286 VIP655286:VIQ655286 VSL655286:VSM655286 WCH655286:WCI655286 WMD655286:WME655286 WVZ655286:WWA655286 R720822:S720822 JN720822:JO720822 TJ720822:TK720822 ADF720822:ADG720822 ANB720822:ANC720822 AWX720822:AWY720822 BGT720822:BGU720822 BQP720822:BQQ720822 CAL720822:CAM720822 CKH720822:CKI720822 CUD720822:CUE720822 DDZ720822:DEA720822 DNV720822:DNW720822 DXR720822:DXS720822 EHN720822:EHO720822 ERJ720822:ERK720822 FBF720822:FBG720822 FLB720822:FLC720822 FUX720822:FUY720822 GET720822:GEU720822 GOP720822:GOQ720822 GYL720822:GYM720822 HIH720822:HII720822 HSD720822:HSE720822 IBZ720822:ICA720822 ILV720822:ILW720822 IVR720822:IVS720822 JFN720822:JFO720822 JPJ720822:JPK720822 JZF720822:JZG720822 KJB720822:KJC720822 KSX720822:KSY720822 LCT720822:LCU720822 LMP720822:LMQ720822 LWL720822:LWM720822 MGH720822:MGI720822 MQD720822:MQE720822 MZZ720822:NAA720822 NJV720822:NJW720822 NTR720822:NTS720822 ODN720822:ODO720822 ONJ720822:ONK720822 OXF720822:OXG720822 PHB720822:PHC720822 PQX720822:PQY720822 QAT720822:QAU720822 QKP720822:QKQ720822 QUL720822:QUM720822 REH720822:REI720822 ROD720822:ROE720822 RXZ720822:RYA720822 SHV720822:SHW720822 SRR720822:SRS720822 TBN720822:TBO720822 TLJ720822:TLK720822 TVF720822:TVG720822 UFB720822:UFC720822 UOX720822:UOY720822 UYT720822:UYU720822 VIP720822:VIQ720822 VSL720822:VSM720822 WCH720822:WCI720822 WMD720822:WME720822 WVZ720822:WWA720822 R786358:S786358 JN786358:JO786358 TJ786358:TK786358 ADF786358:ADG786358 ANB786358:ANC786358 AWX786358:AWY786358 BGT786358:BGU786358 BQP786358:BQQ786358 CAL786358:CAM786358 CKH786358:CKI786358 CUD786358:CUE786358 DDZ786358:DEA786358 DNV786358:DNW786358 DXR786358:DXS786358 EHN786358:EHO786358 ERJ786358:ERK786358 FBF786358:FBG786358 FLB786358:FLC786358 FUX786358:FUY786358 GET786358:GEU786358 GOP786358:GOQ786358 GYL786358:GYM786358 HIH786358:HII786358 HSD786358:HSE786358 IBZ786358:ICA786358 ILV786358:ILW786358 IVR786358:IVS786358 JFN786358:JFO786358 JPJ786358:JPK786358 JZF786358:JZG786358 KJB786358:KJC786358 KSX786358:KSY786358 LCT786358:LCU786358 LMP786358:LMQ786358 LWL786358:LWM786358 MGH786358:MGI786358 MQD786358:MQE786358 MZZ786358:NAA786358 NJV786358:NJW786358 NTR786358:NTS786358 ODN786358:ODO786358 ONJ786358:ONK786358 OXF786358:OXG786358 PHB786358:PHC786358 PQX786358:PQY786358 QAT786358:QAU786358 QKP786358:QKQ786358 QUL786358:QUM786358 REH786358:REI786358 ROD786358:ROE786358 RXZ786358:RYA786358 SHV786358:SHW786358 SRR786358:SRS786358 TBN786358:TBO786358 TLJ786358:TLK786358 TVF786358:TVG786358 UFB786358:UFC786358 UOX786358:UOY786358 UYT786358:UYU786358 VIP786358:VIQ786358 VSL786358:VSM786358 WCH786358:WCI786358 WMD786358:WME786358 WVZ786358:WWA786358 R851894:S851894 JN851894:JO851894 TJ851894:TK851894 ADF851894:ADG851894 ANB851894:ANC851894 AWX851894:AWY851894 BGT851894:BGU851894 BQP851894:BQQ851894 CAL851894:CAM851894 CKH851894:CKI851894 CUD851894:CUE851894 DDZ851894:DEA851894 DNV851894:DNW851894 DXR851894:DXS851894 EHN851894:EHO851894 ERJ851894:ERK851894 FBF851894:FBG851894 FLB851894:FLC851894 FUX851894:FUY851894 GET851894:GEU851894 GOP851894:GOQ851894 GYL851894:GYM851894 HIH851894:HII851894 HSD851894:HSE851894 IBZ851894:ICA851894 ILV851894:ILW851894 IVR851894:IVS851894 JFN851894:JFO851894 JPJ851894:JPK851894 JZF851894:JZG851894 KJB851894:KJC851894 KSX851894:KSY851894 LCT851894:LCU851894 LMP851894:LMQ851894 LWL851894:LWM851894 MGH851894:MGI851894 MQD851894:MQE851894 MZZ851894:NAA851894 NJV851894:NJW851894 NTR851894:NTS851894 ODN851894:ODO851894 ONJ851894:ONK851894 OXF851894:OXG851894 PHB851894:PHC851894 PQX851894:PQY851894 QAT851894:QAU851894 QKP851894:QKQ851894 QUL851894:QUM851894 REH851894:REI851894 ROD851894:ROE851894 RXZ851894:RYA851894 SHV851894:SHW851894 SRR851894:SRS851894 TBN851894:TBO851894 TLJ851894:TLK851894 TVF851894:TVG851894 UFB851894:UFC851894 UOX851894:UOY851894 UYT851894:UYU851894 VIP851894:VIQ851894 VSL851894:VSM851894 WCH851894:WCI851894 WMD851894:WME851894 WVZ851894:WWA851894 R917430:S917430 JN917430:JO917430 TJ917430:TK917430 ADF917430:ADG917430 ANB917430:ANC917430 AWX917430:AWY917430 BGT917430:BGU917430 BQP917430:BQQ917430 CAL917430:CAM917430 CKH917430:CKI917430 CUD917430:CUE917430 DDZ917430:DEA917430 DNV917430:DNW917430 DXR917430:DXS917430 EHN917430:EHO917430 ERJ917430:ERK917430 FBF917430:FBG917430 FLB917430:FLC917430 FUX917430:FUY917430 GET917430:GEU917430 GOP917430:GOQ917430 GYL917430:GYM917430 HIH917430:HII917430 HSD917430:HSE917430 IBZ917430:ICA917430 ILV917430:ILW917430 IVR917430:IVS917430 JFN917430:JFO917430 JPJ917430:JPK917430 JZF917430:JZG917430 KJB917430:KJC917430 KSX917430:KSY917430 LCT917430:LCU917430 LMP917430:LMQ917430 LWL917430:LWM917430 MGH917430:MGI917430 MQD917430:MQE917430 MZZ917430:NAA917430 NJV917430:NJW917430 NTR917430:NTS917430 ODN917430:ODO917430 ONJ917430:ONK917430 OXF917430:OXG917430 PHB917430:PHC917430 PQX917430:PQY917430 QAT917430:QAU917430 QKP917430:QKQ917430 QUL917430:QUM917430 REH917430:REI917430 ROD917430:ROE917430 RXZ917430:RYA917430 SHV917430:SHW917430 SRR917430:SRS917430 TBN917430:TBO917430 TLJ917430:TLK917430 TVF917430:TVG917430 UFB917430:UFC917430 UOX917430:UOY917430 UYT917430:UYU917430 VIP917430:VIQ917430 VSL917430:VSM917430 WCH917430:WCI917430 WMD917430:WME917430 WVZ917430:WWA917430 R982966:S982966 JN982966:JO982966 TJ982966:TK982966 ADF982966:ADG982966 ANB982966:ANC982966 AWX982966:AWY982966 BGT982966:BGU982966 BQP982966:BQQ982966 CAL982966:CAM982966 CKH982966:CKI982966 CUD982966:CUE982966 DDZ982966:DEA982966 DNV982966:DNW982966 DXR982966:DXS982966 EHN982966:EHO982966 ERJ982966:ERK982966 FBF982966:FBG982966 FLB982966:FLC982966 FUX982966:FUY982966 GET982966:GEU982966 GOP982966:GOQ982966 GYL982966:GYM982966 HIH982966:HII982966 HSD982966:HSE982966 IBZ982966:ICA982966 ILV982966:ILW982966 IVR982966:IVS982966 JFN982966:JFO982966 JPJ982966:JPK982966 JZF982966:JZG982966 KJB982966:KJC982966 KSX982966:KSY982966 LCT982966:LCU982966 LMP982966:LMQ982966 LWL982966:LWM982966 MGH982966:MGI982966 MQD982966:MQE982966 MZZ982966:NAA982966 NJV982966:NJW982966 NTR982966:NTS982966 ODN982966:ODO982966 ONJ982966:ONK982966 OXF982966:OXG982966 PHB982966:PHC982966 PQX982966:PQY982966 QAT982966:QAU982966 QKP982966:QKQ982966 QUL982966:QUM982966 REH982966:REI982966 ROD982966:ROE982966 RXZ982966:RYA982966 SHV982966:SHW982966 SRR982966:SRS982966 TBN982966:TBO982966 TLJ982966:TLK982966 TVF982966:TVG982966 UFB982966:UFC982966 UOX982966:UOY982966 UYT982966:UYU982966 VIP982966:VIQ982966 VSL982966:VSM982966 WCH982966:WCI982966 WMD982966:WME982966 WVZ982966:WWA982966" xr:uid="{00000000-0002-0000-0700-000002000000}">
      <formula1>0</formula1>
      <formula2>0</formula2>
    </dataValidation>
    <dataValidation operator="greaterThanOrEqual" allowBlank="1" showErrorMessage="1" errorTitle="Erro de valores" error="Digite um valor igual a 0% ou 2%." sqref="S28 JO28 TK28 ADG28 ANC28 AWY28 BGU28 BQQ28 CAM28 CKI28 CUE28 DEA28 DNW28 DXS28 EHO28 ERK28 FBG28 FLC28 FUY28 GEU28 GOQ28 GYM28 HII28 HSE28 ICA28 ILW28 IVS28 JFO28 JPK28 JZG28 KJC28 KSY28 LCU28 LMQ28 LWM28 MGI28 MQE28 NAA28 NJW28 NTS28 ODO28 ONK28 OXG28 PHC28 PQY28 QAU28 QKQ28 QUM28 REI28 ROE28 RYA28 SHW28 SRS28 TBO28 TLK28 TVG28 UFC28 UOY28 UYU28 VIQ28 VSM28 WCI28 WME28 WWA28 S65479 JO65479 TK65479 ADG65479 ANC65479 AWY65479 BGU65479 BQQ65479 CAM65479 CKI65479 CUE65479 DEA65479 DNW65479 DXS65479 EHO65479 ERK65479 FBG65479 FLC65479 FUY65479 GEU65479 GOQ65479 GYM65479 HII65479 HSE65479 ICA65479 ILW65479 IVS65479 JFO65479 JPK65479 JZG65479 KJC65479 KSY65479 LCU65479 LMQ65479 LWM65479 MGI65479 MQE65479 NAA65479 NJW65479 NTS65479 ODO65479 ONK65479 OXG65479 PHC65479 PQY65479 QAU65479 QKQ65479 QUM65479 REI65479 ROE65479 RYA65479 SHW65479 SRS65479 TBO65479 TLK65479 TVG65479 UFC65479 UOY65479 UYU65479 VIQ65479 VSM65479 WCI65479 WME65479 WWA65479 S131015 JO131015 TK131015 ADG131015 ANC131015 AWY131015 BGU131015 BQQ131015 CAM131015 CKI131015 CUE131015 DEA131015 DNW131015 DXS131015 EHO131015 ERK131015 FBG131015 FLC131015 FUY131015 GEU131015 GOQ131015 GYM131015 HII131015 HSE131015 ICA131015 ILW131015 IVS131015 JFO131015 JPK131015 JZG131015 KJC131015 KSY131015 LCU131015 LMQ131015 LWM131015 MGI131015 MQE131015 NAA131015 NJW131015 NTS131015 ODO131015 ONK131015 OXG131015 PHC131015 PQY131015 QAU131015 QKQ131015 QUM131015 REI131015 ROE131015 RYA131015 SHW131015 SRS131015 TBO131015 TLK131015 TVG131015 UFC131015 UOY131015 UYU131015 VIQ131015 VSM131015 WCI131015 WME131015 WWA131015 S196551 JO196551 TK196551 ADG196551 ANC196551 AWY196551 BGU196551 BQQ196551 CAM196551 CKI196551 CUE196551 DEA196551 DNW196551 DXS196551 EHO196551 ERK196551 FBG196551 FLC196551 FUY196551 GEU196551 GOQ196551 GYM196551 HII196551 HSE196551 ICA196551 ILW196551 IVS196551 JFO196551 JPK196551 JZG196551 KJC196551 KSY196551 LCU196551 LMQ196551 LWM196551 MGI196551 MQE196551 NAA196551 NJW196551 NTS196551 ODO196551 ONK196551 OXG196551 PHC196551 PQY196551 QAU196551 QKQ196551 QUM196551 REI196551 ROE196551 RYA196551 SHW196551 SRS196551 TBO196551 TLK196551 TVG196551 UFC196551 UOY196551 UYU196551 VIQ196551 VSM196551 WCI196551 WME196551 WWA196551 S262087 JO262087 TK262087 ADG262087 ANC262087 AWY262087 BGU262087 BQQ262087 CAM262087 CKI262087 CUE262087 DEA262087 DNW262087 DXS262087 EHO262087 ERK262087 FBG262087 FLC262087 FUY262087 GEU262087 GOQ262087 GYM262087 HII262087 HSE262087 ICA262087 ILW262087 IVS262087 JFO262087 JPK262087 JZG262087 KJC262087 KSY262087 LCU262087 LMQ262087 LWM262087 MGI262087 MQE262087 NAA262087 NJW262087 NTS262087 ODO262087 ONK262087 OXG262087 PHC262087 PQY262087 QAU262087 QKQ262087 QUM262087 REI262087 ROE262087 RYA262087 SHW262087 SRS262087 TBO262087 TLK262087 TVG262087 UFC262087 UOY262087 UYU262087 VIQ262087 VSM262087 WCI262087 WME262087 WWA262087 S327623 JO327623 TK327623 ADG327623 ANC327623 AWY327623 BGU327623 BQQ327623 CAM327623 CKI327623 CUE327623 DEA327623 DNW327623 DXS327623 EHO327623 ERK327623 FBG327623 FLC327623 FUY327623 GEU327623 GOQ327623 GYM327623 HII327623 HSE327623 ICA327623 ILW327623 IVS327623 JFO327623 JPK327623 JZG327623 KJC327623 KSY327623 LCU327623 LMQ327623 LWM327623 MGI327623 MQE327623 NAA327623 NJW327623 NTS327623 ODO327623 ONK327623 OXG327623 PHC327623 PQY327623 QAU327623 QKQ327623 QUM327623 REI327623 ROE327623 RYA327623 SHW327623 SRS327623 TBO327623 TLK327623 TVG327623 UFC327623 UOY327623 UYU327623 VIQ327623 VSM327623 WCI327623 WME327623 WWA327623 S393159 JO393159 TK393159 ADG393159 ANC393159 AWY393159 BGU393159 BQQ393159 CAM393159 CKI393159 CUE393159 DEA393159 DNW393159 DXS393159 EHO393159 ERK393159 FBG393159 FLC393159 FUY393159 GEU393159 GOQ393159 GYM393159 HII393159 HSE393159 ICA393159 ILW393159 IVS393159 JFO393159 JPK393159 JZG393159 KJC393159 KSY393159 LCU393159 LMQ393159 LWM393159 MGI393159 MQE393159 NAA393159 NJW393159 NTS393159 ODO393159 ONK393159 OXG393159 PHC393159 PQY393159 QAU393159 QKQ393159 QUM393159 REI393159 ROE393159 RYA393159 SHW393159 SRS393159 TBO393159 TLK393159 TVG393159 UFC393159 UOY393159 UYU393159 VIQ393159 VSM393159 WCI393159 WME393159 WWA393159 S458695 JO458695 TK458695 ADG458695 ANC458695 AWY458695 BGU458695 BQQ458695 CAM458695 CKI458695 CUE458695 DEA458695 DNW458695 DXS458695 EHO458695 ERK458695 FBG458695 FLC458695 FUY458695 GEU458695 GOQ458695 GYM458695 HII458695 HSE458695 ICA458695 ILW458695 IVS458695 JFO458695 JPK458695 JZG458695 KJC458695 KSY458695 LCU458695 LMQ458695 LWM458695 MGI458695 MQE458695 NAA458695 NJW458695 NTS458695 ODO458695 ONK458695 OXG458695 PHC458695 PQY458695 QAU458695 QKQ458695 QUM458695 REI458695 ROE458695 RYA458695 SHW458695 SRS458695 TBO458695 TLK458695 TVG458695 UFC458695 UOY458695 UYU458695 VIQ458695 VSM458695 WCI458695 WME458695 WWA458695 S524231 JO524231 TK524231 ADG524231 ANC524231 AWY524231 BGU524231 BQQ524231 CAM524231 CKI524231 CUE524231 DEA524231 DNW524231 DXS524231 EHO524231 ERK524231 FBG524231 FLC524231 FUY524231 GEU524231 GOQ524231 GYM524231 HII524231 HSE524231 ICA524231 ILW524231 IVS524231 JFO524231 JPK524231 JZG524231 KJC524231 KSY524231 LCU524231 LMQ524231 LWM524231 MGI524231 MQE524231 NAA524231 NJW524231 NTS524231 ODO524231 ONK524231 OXG524231 PHC524231 PQY524231 QAU524231 QKQ524231 QUM524231 REI524231 ROE524231 RYA524231 SHW524231 SRS524231 TBO524231 TLK524231 TVG524231 UFC524231 UOY524231 UYU524231 VIQ524231 VSM524231 WCI524231 WME524231 WWA524231 S589767 JO589767 TK589767 ADG589767 ANC589767 AWY589767 BGU589767 BQQ589767 CAM589767 CKI589767 CUE589767 DEA589767 DNW589767 DXS589767 EHO589767 ERK589767 FBG589767 FLC589767 FUY589767 GEU589767 GOQ589767 GYM589767 HII589767 HSE589767 ICA589767 ILW589767 IVS589767 JFO589767 JPK589767 JZG589767 KJC589767 KSY589767 LCU589767 LMQ589767 LWM589767 MGI589767 MQE589767 NAA589767 NJW589767 NTS589767 ODO589767 ONK589767 OXG589767 PHC589767 PQY589767 QAU589767 QKQ589767 QUM589767 REI589767 ROE589767 RYA589767 SHW589767 SRS589767 TBO589767 TLK589767 TVG589767 UFC589767 UOY589767 UYU589767 VIQ589767 VSM589767 WCI589767 WME589767 WWA589767 S655303 JO655303 TK655303 ADG655303 ANC655303 AWY655303 BGU655303 BQQ655303 CAM655303 CKI655303 CUE655303 DEA655303 DNW655303 DXS655303 EHO655303 ERK655303 FBG655303 FLC655303 FUY655303 GEU655303 GOQ655303 GYM655303 HII655303 HSE655303 ICA655303 ILW655303 IVS655303 JFO655303 JPK655303 JZG655303 KJC655303 KSY655303 LCU655303 LMQ655303 LWM655303 MGI655303 MQE655303 NAA655303 NJW655303 NTS655303 ODO655303 ONK655303 OXG655303 PHC655303 PQY655303 QAU655303 QKQ655303 QUM655303 REI655303 ROE655303 RYA655303 SHW655303 SRS655303 TBO655303 TLK655303 TVG655303 UFC655303 UOY655303 UYU655303 VIQ655303 VSM655303 WCI655303 WME655303 WWA655303 S720839 JO720839 TK720839 ADG720839 ANC720839 AWY720839 BGU720839 BQQ720839 CAM720839 CKI720839 CUE720839 DEA720839 DNW720839 DXS720839 EHO720839 ERK720839 FBG720839 FLC720839 FUY720839 GEU720839 GOQ720839 GYM720839 HII720839 HSE720839 ICA720839 ILW720839 IVS720839 JFO720839 JPK720839 JZG720839 KJC720839 KSY720839 LCU720839 LMQ720839 LWM720839 MGI720839 MQE720839 NAA720839 NJW720839 NTS720839 ODO720839 ONK720839 OXG720839 PHC720839 PQY720839 QAU720839 QKQ720839 QUM720839 REI720839 ROE720839 RYA720839 SHW720839 SRS720839 TBO720839 TLK720839 TVG720839 UFC720839 UOY720839 UYU720839 VIQ720839 VSM720839 WCI720839 WME720839 WWA720839 S786375 JO786375 TK786375 ADG786375 ANC786375 AWY786375 BGU786375 BQQ786375 CAM786375 CKI786375 CUE786375 DEA786375 DNW786375 DXS786375 EHO786375 ERK786375 FBG786375 FLC786375 FUY786375 GEU786375 GOQ786375 GYM786375 HII786375 HSE786375 ICA786375 ILW786375 IVS786375 JFO786375 JPK786375 JZG786375 KJC786375 KSY786375 LCU786375 LMQ786375 LWM786375 MGI786375 MQE786375 NAA786375 NJW786375 NTS786375 ODO786375 ONK786375 OXG786375 PHC786375 PQY786375 QAU786375 QKQ786375 QUM786375 REI786375 ROE786375 RYA786375 SHW786375 SRS786375 TBO786375 TLK786375 TVG786375 UFC786375 UOY786375 UYU786375 VIQ786375 VSM786375 WCI786375 WME786375 WWA786375 S851911 JO851911 TK851911 ADG851911 ANC851911 AWY851911 BGU851911 BQQ851911 CAM851911 CKI851911 CUE851911 DEA851911 DNW851911 DXS851911 EHO851911 ERK851911 FBG851911 FLC851911 FUY851911 GEU851911 GOQ851911 GYM851911 HII851911 HSE851911 ICA851911 ILW851911 IVS851911 JFO851911 JPK851911 JZG851911 KJC851911 KSY851911 LCU851911 LMQ851911 LWM851911 MGI851911 MQE851911 NAA851911 NJW851911 NTS851911 ODO851911 ONK851911 OXG851911 PHC851911 PQY851911 QAU851911 QKQ851911 QUM851911 REI851911 ROE851911 RYA851911 SHW851911 SRS851911 TBO851911 TLK851911 TVG851911 UFC851911 UOY851911 UYU851911 VIQ851911 VSM851911 WCI851911 WME851911 WWA851911 S917447 JO917447 TK917447 ADG917447 ANC917447 AWY917447 BGU917447 BQQ917447 CAM917447 CKI917447 CUE917447 DEA917447 DNW917447 DXS917447 EHO917447 ERK917447 FBG917447 FLC917447 FUY917447 GEU917447 GOQ917447 GYM917447 HII917447 HSE917447 ICA917447 ILW917447 IVS917447 JFO917447 JPK917447 JZG917447 KJC917447 KSY917447 LCU917447 LMQ917447 LWM917447 MGI917447 MQE917447 NAA917447 NJW917447 NTS917447 ODO917447 ONK917447 OXG917447 PHC917447 PQY917447 QAU917447 QKQ917447 QUM917447 REI917447 ROE917447 RYA917447 SHW917447 SRS917447 TBO917447 TLK917447 TVG917447 UFC917447 UOY917447 UYU917447 VIQ917447 VSM917447 WCI917447 WME917447 WWA917447 S982983 JO982983 TK982983 ADG982983 ANC982983 AWY982983 BGU982983 BQQ982983 CAM982983 CKI982983 CUE982983 DEA982983 DNW982983 DXS982983 EHO982983 ERK982983 FBG982983 FLC982983 FUY982983 GEU982983 GOQ982983 GYM982983 HII982983 HSE982983 ICA982983 ILW982983 IVS982983 JFO982983 JPK982983 JZG982983 KJC982983 KSY982983 LCU982983 LMQ982983 LWM982983 MGI982983 MQE982983 NAA982983 NJW982983 NTS982983 ODO982983 ONK982983 OXG982983 PHC982983 PQY982983 QAU982983 QKQ982983 QUM982983 REI982983 ROE982983 RYA982983 SHW982983 SRS982983 TBO982983 TLK982983 TVG982983 UFC982983 UOY982983 UYU982983 VIQ982983 VSM982983 WCI982983 WME982983 WWA982983 S65519 JO65519 TK65519 ADG65519 ANC65519 AWY65519 BGU65519 BQQ65519 CAM65519 CKI65519 CUE65519 DEA65519 DNW65519 DXS65519 EHO65519 ERK65519 FBG65519 FLC65519 FUY65519 GEU65519 GOQ65519 GYM65519 HII65519 HSE65519 ICA65519 ILW65519 IVS65519 JFO65519 JPK65519 JZG65519 KJC65519 KSY65519 LCU65519 LMQ65519 LWM65519 MGI65519 MQE65519 NAA65519 NJW65519 NTS65519 ODO65519 ONK65519 OXG65519 PHC65519 PQY65519 QAU65519 QKQ65519 QUM65519 REI65519 ROE65519 RYA65519 SHW65519 SRS65519 TBO65519 TLK65519 TVG65519 UFC65519 UOY65519 UYU65519 VIQ65519 VSM65519 WCI65519 WME65519 WWA65519 S131055 JO131055 TK131055 ADG131055 ANC131055 AWY131055 BGU131055 BQQ131055 CAM131055 CKI131055 CUE131055 DEA131055 DNW131055 DXS131055 EHO131055 ERK131055 FBG131055 FLC131055 FUY131055 GEU131055 GOQ131055 GYM131055 HII131055 HSE131055 ICA131055 ILW131055 IVS131055 JFO131055 JPK131055 JZG131055 KJC131055 KSY131055 LCU131055 LMQ131055 LWM131055 MGI131055 MQE131055 NAA131055 NJW131055 NTS131055 ODO131055 ONK131055 OXG131055 PHC131055 PQY131055 QAU131055 QKQ131055 QUM131055 REI131055 ROE131055 RYA131055 SHW131055 SRS131055 TBO131055 TLK131055 TVG131055 UFC131055 UOY131055 UYU131055 VIQ131055 VSM131055 WCI131055 WME131055 WWA131055 S196591 JO196591 TK196591 ADG196591 ANC196591 AWY196591 BGU196591 BQQ196591 CAM196591 CKI196591 CUE196591 DEA196591 DNW196591 DXS196591 EHO196591 ERK196591 FBG196591 FLC196591 FUY196591 GEU196591 GOQ196591 GYM196591 HII196591 HSE196591 ICA196591 ILW196591 IVS196591 JFO196591 JPK196591 JZG196591 KJC196591 KSY196591 LCU196591 LMQ196591 LWM196591 MGI196591 MQE196591 NAA196591 NJW196591 NTS196591 ODO196591 ONK196591 OXG196591 PHC196591 PQY196591 QAU196591 QKQ196591 QUM196591 REI196591 ROE196591 RYA196591 SHW196591 SRS196591 TBO196591 TLK196591 TVG196591 UFC196591 UOY196591 UYU196591 VIQ196591 VSM196591 WCI196591 WME196591 WWA196591 S262127 JO262127 TK262127 ADG262127 ANC262127 AWY262127 BGU262127 BQQ262127 CAM262127 CKI262127 CUE262127 DEA262127 DNW262127 DXS262127 EHO262127 ERK262127 FBG262127 FLC262127 FUY262127 GEU262127 GOQ262127 GYM262127 HII262127 HSE262127 ICA262127 ILW262127 IVS262127 JFO262127 JPK262127 JZG262127 KJC262127 KSY262127 LCU262127 LMQ262127 LWM262127 MGI262127 MQE262127 NAA262127 NJW262127 NTS262127 ODO262127 ONK262127 OXG262127 PHC262127 PQY262127 QAU262127 QKQ262127 QUM262127 REI262127 ROE262127 RYA262127 SHW262127 SRS262127 TBO262127 TLK262127 TVG262127 UFC262127 UOY262127 UYU262127 VIQ262127 VSM262127 WCI262127 WME262127 WWA262127 S327663 JO327663 TK327663 ADG327663 ANC327663 AWY327663 BGU327663 BQQ327663 CAM327663 CKI327663 CUE327663 DEA327663 DNW327663 DXS327663 EHO327663 ERK327663 FBG327663 FLC327663 FUY327663 GEU327663 GOQ327663 GYM327663 HII327663 HSE327663 ICA327663 ILW327663 IVS327663 JFO327663 JPK327663 JZG327663 KJC327663 KSY327663 LCU327663 LMQ327663 LWM327663 MGI327663 MQE327663 NAA327663 NJW327663 NTS327663 ODO327663 ONK327663 OXG327663 PHC327663 PQY327663 QAU327663 QKQ327663 QUM327663 REI327663 ROE327663 RYA327663 SHW327663 SRS327663 TBO327663 TLK327663 TVG327663 UFC327663 UOY327663 UYU327663 VIQ327663 VSM327663 WCI327663 WME327663 WWA327663 S393199 JO393199 TK393199 ADG393199 ANC393199 AWY393199 BGU393199 BQQ393199 CAM393199 CKI393199 CUE393199 DEA393199 DNW393199 DXS393199 EHO393199 ERK393199 FBG393199 FLC393199 FUY393199 GEU393199 GOQ393199 GYM393199 HII393199 HSE393199 ICA393199 ILW393199 IVS393199 JFO393199 JPK393199 JZG393199 KJC393199 KSY393199 LCU393199 LMQ393199 LWM393199 MGI393199 MQE393199 NAA393199 NJW393199 NTS393199 ODO393199 ONK393199 OXG393199 PHC393199 PQY393199 QAU393199 QKQ393199 QUM393199 REI393199 ROE393199 RYA393199 SHW393199 SRS393199 TBO393199 TLK393199 TVG393199 UFC393199 UOY393199 UYU393199 VIQ393199 VSM393199 WCI393199 WME393199 WWA393199 S458735 JO458735 TK458735 ADG458735 ANC458735 AWY458735 BGU458735 BQQ458735 CAM458735 CKI458735 CUE458735 DEA458735 DNW458735 DXS458735 EHO458735 ERK458735 FBG458735 FLC458735 FUY458735 GEU458735 GOQ458735 GYM458735 HII458735 HSE458735 ICA458735 ILW458735 IVS458735 JFO458735 JPK458735 JZG458735 KJC458735 KSY458735 LCU458735 LMQ458735 LWM458735 MGI458735 MQE458735 NAA458735 NJW458735 NTS458735 ODO458735 ONK458735 OXG458735 PHC458735 PQY458735 QAU458735 QKQ458735 QUM458735 REI458735 ROE458735 RYA458735 SHW458735 SRS458735 TBO458735 TLK458735 TVG458735 UFC458735 UOY458735 UYU458735 VIQ458735 VSM458735 WCI458735 WME458735 WWA458735 S524271 JO524271 TK524271 ADG524271 ANC524271 AWY524271 BGU524271 BQQ524271 CAM524271 CKI524271 CUE524271 DEA524271 DNW524271 DXS524271 EHO524271 ERK524271 FBG524271 FLC524271 FUY524271 GEU524271 GOQ524271 GYM524271 HII524271 HSE524271 ICA524271 ILW524271 IVS524271 JFO524271 JPK524271 JZG524271 KJC524271 KSY524271 LCU524271 LMQ524271 LWM524271 MGI524271 MQE524271 NAA524271 NJW524271 NTS524271 ODO524271 ONK524271 OXG524271 PHC524271 PQY524271 QAU524271 QKQ524271 QUM524271 REI524271 ROE524271 RYA524271 SHW524271 SRS524271 TBO524271 TLK524271 TVG524271 UFC524271 UOY524271 UYU524271 VIQ524271 VSM524271 WCI524271 WME524271 WWA524271 S589807 JO589807 TK589807 ADG589807 ANC589807 AWY589807 BGU589807 BQQ589807 CAM589807 CKI589807 CUE589807 DEA589807 DNW589807 DXS589807 EHO589807 ERK589807 FBG589807 FLC589807 FUY589807 GEU589807 GOQ589807 GYM589807 HII589807 HSE589807 ICA589807 ILW589807 IVS589807 JFO589807 JPK589807 JZG589807 KJC589807 KSY589807 LCU589807 LMQ589807 LWM589807 MGI589807 MQE589807 NAA589807 NJW589807 NTS589807 ODO589807 ONK589807 OXG589807 PHC589807 PQY589807 QAU589807 QKQ589807 QUM589807 REI589807 ROE589807 RYA589807 SHW589807 SRS589807 TBO589807 TLK589807 TVG589807 UFC589807 UOY589807 UYU589807 VIQ589807 VSM589807 WCI589807 WME589807 WWA589807 S655343 JO655343 TK655343 ADG655343 ANC655343 AWY655343 BGU655343 BQQ655343 CAM655343 CKI655343 CUE655343 DEA655343 DNW655343 DXS655343 EHO655343 ERK655343 FBG655343 FLC655343 FUY655343 GEU655343 GOQ655343 GYM655343 HII655343 HSE655343 ICA655343 ILW655343 IVS655343 JFO655343 JPK655343 JZG655343 KJC655343 KSY655343 LCU655343 LMQ655343 LWM655343 MGI655343 MQE655343 NAA655343 NJW655343 NTS655343 ODO655343 ONK655343 OXG655343 PHC655343 PQY655343 QAU655343 QKQ655343 QUM655343 REI655343 ROE655343 RYA655343 SHW655343 SRS655343 TBO655343 TLK655343 TVG655343 UFC655343 UOY655343 UYU655343 VIQ655343 VSM655343 WCI655343 WME655343 WWA655343 S720879 JO720879 TK720879 ADG720879 ANC720879 AWY720879 BGU720879 BQQ720879 CAM720879 CKI720879 CUE720879 DEA720879 DNW720879 DXS720879 EHO720879 ERK720879 FBG720879 FLC720879 FUY720879 GEU720879 GOQ720879 GYM720879 HII720879 HSE720879 ICA720879 ILW720879 IVS720879 JFO720879 JPK720879 JZG720879 KJC720879 KSY720879 LCU720879 LMQ720879 LWM720879 MGI720879 MQE720879 NAA720879 NJW720879 NTS720879 ODO720879 ONK720879 OXG720879 PHC720879 PQY720879 QAU720879 QKQ720879 QUM720879 REI720879 ROE720879 RYA720879 SHW720879 SRS720879 TBO720879 TLK720879 TVG720879 UFC720879 UOY720879 UYU720879 VIQ720879 VSM720879 WCI720879 WME720879 WWA720879 S786415 JO786415 TK786415 ADG786415 ANC786415 AWY786415 BGU786415 BQQ786415 CAM786415 CKI786415 CUE786415 DEA786415 DNW786415 DXS786415 EHO786415 ERK786415 FBG786415 FLC786415 FUY786415 GEU786415 GOQ786415 GYM786415 HII786415 HSE786415 ICA786415 ILW786415 IVS786415 JFO786415 JPK786415 JZG786415 KJC786415 KSY786415 LCU786415 LMQ786415 LWM786415 MGI786415 MQE786415 NAA786415 NJW786415 NTS786415 ODO786415 ONK786415 OXG786415 PHC786415 PQY786415 QAU786415 QKQ786415 QUM786415 REI786415 ROE786415 RYA786415 SHW786415 SRS786415 TBO786415 TLK786415 TVG786415 UFC786415 UOY786415 UYU786415 VIQ786415 VSM786415 WCI786415 WME786415 WWA786415 S851951 JO851951 TK851951 ADG851951 ANC851951 AWY851951 BGU851951 BQQ851951 CAM851951 CKI851951 CUE851951 DEA851951 DNW851951 DXS851951 EHO851951 ERK851951 FBG851951 FLC851951 FUY851951 GEU851951 GOQ851951 GYM851951 HII851951 HSE851951 ICA851951 ILW851951 IVS851951 JFO851951 JPK851951 JZG851951 KJC851951 KSY851951 LCU851951 LMQ851951 LWM851951 MGI851951 MQE851951 NAA851951 NJW851951 NTS851951 ODO851951 ONK851951 OXG851951 PHC851951 PQY851951 QAU851951 QKQ851951 QUM851951 REI851951 ROE851951 RYA851951 SHW851951 SRS851951 TBO851951 TLK851951 TVG851951 UFC851951 UOY851951 UYU851951 VIQ851951 VSM851951 WCI851951 WME851951 WWA851951 S917487 JO917487 TK917487 ADG917487 ANC917487 AWY917487 BGU917487 BQQ917487 CAM917487 CKI917487 CUE917487 DEA917487 DNW917487 DXS917487 EHO917487 ERK917487 FBG917487 FLC917487 FUY917487 GEU917487 GOQ917487 GYM917487 HII917487 HSE917487 ICA917487 ILW917487 IVS917487 JFO917487 JPK917487 JZG917487 KJC917487 KSY917487 LCU917487 LMQ917487 LWM917487 MGI917487 MQE917487 NAA917487 NJW917487 NTS917487 ODO917487 ONK917487 OXG917487 PHC917487 PQY917487 QAU917487 QKQ917487 QUM917487 REI917487 ROE917487 RYA917487 SHW917487 SRS917487 TBO917487 TLK917487 TVG917487 UFC917487 UOY917487 UYU917487 VIQ917487 VSM917487 WCI917487 WME917487 WWA917487 S983023 JO983023 TK983023 ADG983023 ANC983023 AWY983023 BGU983023 BQQ983023 CAM983023 CKI983023 CUE983023 DEA983023 DNW983023 DXS983023 EHO983023 ERK983023 FBG983023 FLC983023 FUY983023 GEU983023 GOQ983023 GYM983023 HII983023 HSE983023 ICA983023 ILW983023 IVS983023 JFO983023 JPK983023 JZG983023 KJC983023 KSY983023 LCU983023 LMQ983023 LWM983023 MGI983023 MQE983023 NAA983023 NJW983023 NTS983023 ODO983023 ONK983023 OXG983023 PHC983023 PQY983023 QAU983023 QKQ983023 QUM983023 REI983023 ROE983023 RYA983023 SHW983023 SRS983023 TBO983023 TLK983023 TVG983023 UFC983023 UOY983023 UYU983023 VIQ983023 VSM983023 WCI983023 WME983023 WWA983023 S65559 JO65559 TK65559 ADG65559 ANC65559 AWY65559 BGU65559 BQQ65559 CAM65559 CKI65559 CUE65559 DEA65559 DNW65559 DXS65559 EHO65559 ERK65559 FBG65559 FLC65559 FUY65559 GEU65559 GOQ65559 GYM65559 HII65559 HSE65559 ICA65559 ILW65559 IVS65559 JFO65559 JPK65559 JZG65559 KJC65559 KSY65559 LCU65559 LMQ65559 LWM65559 MGI65559 MQE65559 NAA65559 NJW65559 NTS65559 ODO65559 ONK65559 OXG65559 PHC65559 PQY65559 QAU65559 QKQ65559 QUM65559 REI65559 ROE65559 RYA65559 SHW65559 SRS65559 TBO65559 TLK65559 TVG65559 UFC65559 UOY65559 UYU65559 VIQ65559 VSM65559 WCI65559 WME65559 WWA65559 S131095 JO131095 TK131095 ADG131095 ANC131095 AWY131095 BGU131095 BQQ131095 CAM131095 CKI131095 CUE131095 DEA131095 DNW131095 DXS131095 EHO131095 ERK131095 FBG131095 FLC131095 FUY131095 GEU131095 GOQ131095 GYM131095 HII131095 HSE131095 ICA131095 ILW131095 IVS131095 JFO131095 JPK131095 JZG131095 KJC131095 KSY131095 LCU131095 LMQ131095 LWM131095 MGI131095 MQE131095 NAA131095 NJW131095 NTS131095 ODO131095 ONK131095 OXG131095 PHC131095 PQY131095 QAU131095 QKQ131095 QUM131095 REI131095 ROE131095 RYA131095 SHW131095 SRS131095 TBO131095 TLK131095 TVG131095 UFC131095 UOY131095 UYU131095 VIQ131095 VSM131095 WCI131095 WME131095 WWA131095 S196631 JO196631 TK196631 ADG196631 ANC196631 AWY196631 BGU196631 BQQ196631 CAM196631 CKI196631 CUE196631 DEA196631 DNW196631 DXS196631 EHO196631 ERK196631 FBG196631 FLC196631 FUY196631 GEU196631 GOQ196631 GYM196631 HII196631 HSE196631 ICA196631 ILW196631 IVS196631 JFO196631 JPK196631 JZG196631 KJC196631 KSY196631 LCU196631 LMQ196631 LWM196631 MGI196631 MQE196631 NAA196631 NJW196631 NTS196631 ODO196631 ONK196631 OXG196631 PHC196631 PQY196631 QAU196631 QKQ196631 QUM196631 REI196631 ROE196631 RYA196631 SHW196631 SRS196631 TBO196631 TLK196631 TVG196631 UFC196631 UOY196631 UYU196631 VIQ196631 VSM196631 WCI196631 WME196631 WWA196631 S262167 JO262167 TK262167 ADG262167 ANC262167 AWY262167 BGU262167 BQQ262167 CAM262167 CKI262167 CUE262167 DEA262167 DNW262167 DXS262167 EHO262167 ERK262167 FBG262167 FLC262167 FUY262167 GEU262167 GOQ262167 GYM262167 HII262167 HSE262167 ICA262167 ILW262167 IVS262167 JFO262167 JPK262167 JZG262167 KJC262167 KSY262167 LCU262167 LMQ262167 LWM262167 MGI262167 MQE262167 NAA262167 NJW262167 NTS262167 ODO262167 ONK262167 OXG262167 PHC262167 PQY262167 QAU262167 QKQ262167 QUM262167 REI262167 ROE262167 RYA262167 SHW262167 SRS262167 TBO262167 TLK262167 TVG262167 UFC262167 UOY262167 UYU262167 VIQ262167 VSM262167 WCI262167 WME262167 WWA262167 S327703 JO327703 TK327703 ADG327703 ANC327703 AWY327703 BGU327703 BQQ327703 CAM327703 CKI327703 CUE327703 DEA327703 DNW327703 DXS327703 EHO327703 ERK327703 FBG327703 FLC327703 FUY327703 GEU327703 GOQ327703 GYM327703 HII327703 HSE327703 ICA327703 ILW327703 IVS327703 JFO327703 JPK327703 JZG327703 KJC327703 KSY327703 LCU327703 LMQ327703 LWM327703 MGI327703 MQE327703 NAA327703 NJW327703 NTS327703 ODO327703 ONK327703 OXG327703 PHC327703 PQY327703 QAU327703 QKQ327703 QUM327703 REI327703 ROE327703 RYA327703 SHW327703 SRS327703 TBO327703 TLK327703 TVG327703 UFC327703 UOY327703 UYU327703 VIQ327703 VSM327703 WCI327703 WME327703 WWA327703 S393239 JO393239 TK393239 ADG393239 ANC393239 AWY393239 BGU393239 BQQ393239 CAM393239 CKI393239 CUE393239 DEA393239 DNW393239 DXS393239 EHO393239 ERK393239 FBG393239 FLC393239 FUY393239 GEU393239 GOQ393239 GYM393239 HII393239 HSE393239 ICA393239 ILW393239 IVS393239 JFO393239 JPK393239 JZG393239 KJC393239 KSY393239 LCU393239 LMQ393239 LWM393239 MGI393239 MQE393239 NAA393239 NJW393239 NTS393239 ODO393239 ONK393239 OXG393239 PHC393239 PQY393239 QAU393239 QKQ393239 QUM393239 REI393239 ROE393239 RYA393239 SHW393239 SRS393239 TBO393239 TLK393239 TVG393239 UFC393239 UOY393239 UYU393239 VIQ393239 VSM393239 WCI393239 WME393239 WWA393239 S458775 JO458775 TK458775 ADG458775 ANC458775 AWY458775 BGU458775 BQQ458775 CAM458775 CKI458775 CUE458775 DEA458775 DNW458775 DXS458775 EHO458775 ERK458775 FBG458775 FLC458775 FUY458775 GEU458775 GOQ458775 GYM458775 HII458775 HSE458775 ICA458775 ILW458775 IVS458775 JFO458775 JPK458775 JZG458775 KJC458775 KSY458775 LCU458775 LMQ458775 LWM458775 MGI458775 MQE458775 NAA458775 NJW458775 NTS458775 ODO458775 ONK458775 OXG458775 PHC458775 PQY458775 QAU458775 QKQ458775 QUM458775 REI458775 ROE458775 RYA458775 SHW458775 SRS458775 TBO458775 TLK458775 TVG458775 UFC458775 UOY458775 UYU458775 VIQ458775 VSM458775 WCI458775 WME458775 WWA458775 S524311 JO524311 TK524311 ADG524311 ANC524311 AWY524311 BGU524311 BQQ524311 CAM524311 CKI524311 CUE524311 DEA524311 DNW524311 DXS524311 EHO524311 ERK524311 FBG524311 FLC524311 FUY524311 GEU524311 GOQ524311 GYM524311 HII524311 HSE524311 ICA524311 ILW524311 IVS524311 JFO524311 JPK524311 JZG524311 KJC524311 KSY524311 LCU524311 LMQ524311 LWM524311 MGI524311 MQE524311 NAA524311 NJW524311 NTS524311 ODO524311 ONK524311 OXG524311 PHC524311 PQY524311 QAU524311 QKQ524311 QUM524311 REI524311 ROE524311 RYA524311 SHW524311 SRS524311 TBO524311 TLK524311 TVG524311 UFC524311 UOY524311 UYU524311 VIQ524311 VSM524311 WCI524311 WME524311 WWA524311 S589847 JO589847 TK589847 ADG589847 ANC589847 AWY589847 BGU589847 BQQ589847 CAM589847 CKI589847 CUE589847 DEA589847 DNW589847 DXS589847 EHO589847 ERK589847 FBG589847 FLC589847 FUY589847 GEU589847 GOQ589847 GYM589847 HII589847 HSE589847 ICA589847 ILW589847 IVS589847 JFO589847 JPK589847 JZG589847 KJC589847 KSY589847 LCU589847 LMQ589847 LWM589847 MGI589847 MQE589847 NAA589847 NJW589847 NTS589847 ODO589847 ONK589847 OXG589847 PHC589847 PQY589847 QAU589847 QKQ589847 QUM589847 REI589847 ROE589847 RYA589847 SHW589847 SRS589847 TBO589847 TLK589847 TVG589847 UFC589847 UOY589847 UYU589847 VIQ589847 VSM589847 WCI589847 WME589847 WWA589847 S655383 JO655383 TK655383 ADG655383 ANC655383 AWY655383 BGU655383 BQQ655383 CAM655383 CKI655383 CUE655383 DEA655383 DNW655383 DXS655383 EHO655383 ERK655383 FBG655383 FLC655383 FUY655383 GEU655383 GOQ655383 GYM655383 HII655383 HSE655383 ICA655383 ILW655383 IVS655383 JFO655383 JPK655383 JZG655383 KJC655383 KSY655383 LCU655383 LMQ655383 LWM655383 MGI655383 MQE655383 NAA655383 NJW655383 NTS655383 ODO655383 ONK655383 OXG655383 PHC655383 PQY655383 QAU655383 QKQ655383 QUM655383 REI655383 ROE655383 RYA655383 SHW655383 SRS655383 TBO655383 TLK655383 TVG655383 UFC655383 UOY655383 UYU655383 VIQ655383 VSM655383 WCI655383 WME655383 WWA655383 S720919 JO720919 TK720919 ADG720919 ANC720919 AWY720919 BGU720919 BQQ720919 CAM720919 CKI720919 CUE720919 DEA720919 DNW720919 DXS720919 EHO720919 ERK720919 FBG720919 FLC720919 FUY720919 GEU720919 GOQ720919 GYM720919 HII720919 HSE720919 ICA720919 ILW720919 IVS720919 JFO720919 JPK720919 JZG720919 KJC720919 KSY720919 LCU720919 LMQ720919 LWM720919 MGI720919 MQE720919 NAA720919 NJW720919 NTS720919 ODO720919 ONK720919 OXG720919 PHC720919 PQY720919 QAU720919 QKQ720919 QUM720919 REI720919 ROE720919 RYA720919 SHW720919 SRS720919 TBO720919 TLK720919 TVG720919 UFC720919 UOY720919 UYU720919 VIQ720919 VSM720919 WCI720919 WME720919 WWA720919 S786455 JO786455 TK786455 ADG786455 ANC786455 AWY786455 BGU786455 BQQ786455 CAM786455 CKI786455 CUE786455 DEA786455 DNW786455 DXS786455 EHO786455 ERK786455 FBG786455 FLC786455 FUY786455 GEU786455 GOQ786455 GYM786455 HII786455 HSE786455 ICA786455 ILW786455 IVS786455 JFO786455 JPK786455 JZG786455 KJC786455 KSY786455 LCU786455 LMQ786455 LWM786455 MGI786455 MQE786455 NAA786455 NJW786455 NTS786455 ODO786455 ONK786455 OXG786455 PHC786455 PQY786455 QAU786455 QKQ786455 QUM786455 REI786455 ROE786455 RYA786455 SHW786455 SRS786455 TBO786455 TLK786455 TVG786455 UFC786455 UOY786455 UYU786455 VIQ786455 VSM786455 WCI786455 WME786455 WWA786455 S851991 JO851991 TK851991 ADG851991 ANC851991 AWY851991 BGU851991 BQQ851991 CAM851991 CKI851991 CUE851991 DEA851991 DNW851991 DXS851991 EHO851991 ERK851991 FBG851991 FLC851991 FUY851991 GEU851991 GOQ851991 GYM851991 HII851991 HSE851991 ICA851991 ILW851991 IVS851991 JFO851991 JPK851991 JZG851991 KJC851991 KSY851991 LCU851991 LMQ851991 LWM851991 MGI851991 MQE851991 NAA851991 NJW851991 NTS851991 ODO851991 ONK851991 OXG851991 PHC851991 PQY851991 QAU851991 QKQ851991 QUM851991 REI851991 ROE851991 RYA851991 SHW851991 SRS851991 TBO851991 TLK851991 TVG851991 UFC851991 UOY851991 UYU851991 VIQ851991 VSM851991 WCI851991 WME851991 WWA851991 S917527 JO917527 TK917527 ADG917527 ANC917527 AWY917527 BGU917527 BQQ917527 CAM917527 CKI917527 CUE917527 DEA917527 DNW917527 DXS917527 EHO917527 ERK917527 FBG917527 FLC917527 FUY917527 GEU917527 GOQ917527 GYM917527 HII917527 HSE917527 ICA917527 ILW917527 IVS917527 JFO917527 JPK917527 JZG917527 KJC917527 KSY917527 LCU917527 LMQ917527 LWM917527 MGI917527 MQE917527 NAA917527 NJW917527 NTS917527 ODO917527 ONK917527 OXG917527 PHC917527 PQY917527 QAU917527 QKQ917527 QUM917527 REI917527 ROE917527 RYA917527 SHW917527 SRS917527 TBO917527 TLK917527 TVG917527 UFC917527 UOY917527 UYU917527 VIQ917527 VSM917527 WCI917527 WME917527 WWA917527 S983063 JO983063 TK983063 ADG983063 ANC983063 AWY983063 BGU983063 BQQ983063 CAM983063 CKI983063 CUE983063 DEA983063 DNW983063 DXS983063 EHO983063 ERK983063 FBG983063 FLC983063 FUY983063 GEU983063 GOQ983063 GYM983063 HII983063 HSE983063 ICA983063 ILW983063 IVS983063 JFO983063 JPK983063 JZG983063 KJC983063 KSY983063 LCU983063 LMQ983063 LWM983063 MGI983063 MQE983063 NAA983063 NJW983063 NTS983063 ODO983063 ONK983063 OXG983063 PHC983063 PQY983063 QAU983063 QKQ983063 QUM983063 REI983063 ROE983063 RYA983063 SHW983063 SRS983063 TBO983063 TLK983063 TVG983063 UFC983063 UOY983063 UYU983063 VIQ983063 VSM983063 WCI983063 WME983063 WWA983063" xr:uid="{00000000-0002-0000-0700-000003000000}">
      <formula1>0</formula1>
      <formula2>0</formula2>
    </dataValidation>
    <dataValidation type="decimal" allowBlank="1" showErrorMessage="1" errorTitle="Erro de valores" error="Digite um valor maior do que 0." sqref="S27 JO27 TK27 ADG27 ANC27 AWY27 BGU27 BQQ27 CAM27 CKI27 CUE27 DEA27 DNW27 DXS27 EHO27 ERK27 FBG27 FLC27 FUY27 GEU27 GOQ27 GYM27 HII27 HSE27 ICA27 ILW27 IVS27 JFO27 JPK27 JZG27 KJC27 KSY27 LCU27 LMQ27 LWM27 MGI27 MQE27 NAA27 NJW27 NTS27 ODO27 ONK27 OXG27 PHC27 PQY27 QAU27 QKQ27 QUM27 REI27 ROE27 RYA27 SHW27 SRS27 TBO27 TLK27 TVG27 UFC27 UOY27 UYU27 VIQ27 VSM27 WCI27 WME27 WWA27 S65478 JO65478 TK65478 ADG65478 ANC65478 AWY65478 BGU65478 BQQ65478 CAM65478 CKI65478 CUE65478 DEA65478 DNW65478 DXS65478 EHO65478 ERK65478 FBG65478 FLC65478 FUY65478 GEU65478 GOQ65478 GYM65478 HII65478 HSE65478 ICA65478 ILW65478 IVS65478 JFO65478 JPK65478 JZG65478 KJC65478 KSY65478 LCU65478 LMQ65478 LWM65478 MGI65478 MQE65478 NAA65478 NJW65478 NTS65478 ODO65478 ONK65478 OXG65478 PHC65478 PQY65478 QAU65478 QKQ65478 QUM65478 REI65478 ROE65478 RYA65478 SHW65478 SRS65478 TBO65478 TLK65478 TVG65478 UFC65478 UOY65478 UYU65478 VIQ65478 VSM65478 WCI65478 WME65478 WWA65478 S131014 JO131014 TK131014 ADG131014 ANC131014 AWY131014 BGU131014 BQQ131014 CAM131014 CKI131014 CUE131014 DEA131014 DNW131014 DXS131014 EHO131014 ERK131014 FBG131014 FLC131014 FUY131014 GEU131014 GOQ131014 GYM131014 HII131014 HSE131014 ICA131014 ILW131014 IVS131014 JFO131014 JPK131014 JZG131014 KJC131014 KSY131014 LCU131014 LMQ131014 LWM131014 MGI131014 MQE131014 NAA131014 NJW131014 NTS131014 ODO131014 ONK131014 OXG131014 PHC131014 PQY131014 QAU131014 QKQ131014 QUM131014 REI131014 ROE131014 RYA131014 SHW131014 SRS131014 TBO131014 TLK131014 TVG131014 UFC131014 UOY131014 UYU131014 VIQ131014 VSM131014 WCI131014 WME131014 WWA131014 S196550 JO196550 TK196550 ADG196550 ANC196550 AWY196550 BGU196550 BQQ196550 CAM196550 CKI196550 CUE196550 DEA196550 DNW196550 DXS196550 EHO196550 ERK196550 FBG196550 FLC196550 FUY196550 GEU196550 GOQ196550 GYM196550 HII196550 HSE196550 ICA196550 ILW196550 IVS196550 JFO196550 JPK196550 JZG196550 KJC196550 KSY196550 LCU196550 LMQ196550 LWM196550 MGI196550 MQE196550 NAA196550 NJW196550 NTS196550 ODO196550 ONK196550 OXG196550 PHC196550 PQY196550 QAU196550 QKQ196550 QUM196550 REI196550 ROE196550 RYA196550 SHW196550 SRS196550 TBO196550 TLK196550 TVG196550 UFC196550 UOY196550 UYU196550 VIQ196550 VSM196550 WCI196550 WME196550 WWA196550 S262086 JO262086 TK262086 ADG262086 ANC262086 AWY262086 BGU262086 BQQ262086 CAM262086 CKI262086 CUE262086 DEA262086 DNW262086 DXS262086 EHO262086 ERK262086 FBG262086 FLC262086 FUY262086 GEU262086 GOQ262086 GYM262086 HII262086 HSE262086 ICA262086 ILW262086 IVS262086 JFO262086 JPK262086 JZG262086 KJC262086 KSY262086 LCU262086 LMQ262086 LWM262086 MGI262086 MQE262086 NAA262086 NJW262086 NTS262086 ODO262086 ONK262086 OXG262086 PHC262086 PQY262086 QAU262086 QKQ262086 QUM262086 REI262086 ROE262086 RYA262086 SHW262086 SRS262086 TBO262086 TLK262086 TVG262086 UFC262086 UOY262086 UYU262086 VIQ262086 VSM262086 WCI262086 WME262086 WWA262086 S327622 JO327622 TK327622 ADG327622 ANC327622 AWY327622 BGU327622 BQQ327622 CAM327622 CKI327622 CUE327622 DEA327622 DNW327622 DXS327622 EHO327622 ERK327622 FBG327622 FLC327622 FUY327622 GEU327622 GOQ327622 GYM327622 HII327622 HSE327622 ICA327622 ILW327622 IVS327622 JFO327622 JPK327622 JZG327622 KJC327622 KSY327622 LCU327622 LMQ327622 LWM327622 MGI327622 MQE327622 NAA327622 NJW327622 NTS327622 ODO327622 ONK327622 OXG327622 PHC327622 PQY327622 QAU327622 QKQ327622 QUM327622 REI327622 ROE327622 RYA327622 SHW327622 SRS327622 TBO327622 TLK327622 TVG327622 UFC327622 UOY327622 UYU327622 VIQ327622 VSM327622 WCI327622 WME327622 WWA327622 S393158 JO393158 TK393158 ADG393158 ANC393158 AWY393158 BGU393158 BQQ393158 CAM393158 CKI393158 CUE393158 DEA393158 DNW393158 DXS393158 EHO393158 ERK393158 FBG393158 FLC393158 FUY393158 GEU393158 GOQ393158 GYM393158 HII393158 HSE393158 ICA393158 ILW393158 IVS393158 JFO393158 JPK393158 JZG393158 KJC393158 KSY393158 LCU393158 LMQ393158 LWM393158 MGI393158 MQE393158 NAA393158 NJW393158 NTS393158 ODO393158 ONK393158 OXG393158 PHC393158 PQY393158 QAU393158 QKQ393158 QUM393158 REI393158 ROE393158 RYA393158 SHW393158 SRS393158 TBO393158 TLK393158 TVG393158 UFC393158 UOY393158 UYU393158 VIQ393158 VSM393158 WCI393158 WME393158 WWA393158 S458694 JO458694 TK458694 ADG458694 ANC458694 AWY458694 BGU458694 BQQ458694 CAM458694 CKI458694 CUE458694 DEA458694 DNW458694 DXS458694 EHO458694 ERK458694 FBG458694 FLC458694 FUY458694 GEU458694 GOQ458694 GYM458694 HII458694 HSE458694 ICA458694 ILW458694 IVS458694 JFO458694 JPK458694 JZG458694 KJC458694 KSY458694 LCU458694 LMQ458694 LWM458694 MGI458694 MQE458694 NAA458694 NJW458694 NTS458694 ODO458694 ONK458694 OXG458694 PHC458694 PQY458694 QAU458694 QKQ458694 QUM458694 REI458694 ROE458694 RYA458694 SHW458694 SRS458694 TBO458694 TLK458694 TVG458694 UFC458694 UOY458694 UYU458694 VIQ458694 VSM458694 WCI458694 WME458694 WWA458694 S524230 JO524230 TK524230 ADG524230 ANC524230 AWY524230 BGU524230 BQQ524230 CAM524230 CKI524230 CUE524230 DEA524230 DNW524230 DXS524230 EHO524230 ERK524230 FBG524230 FLC524230 FUY524230 GEU524230 GOQ524230 GYM524230 HII524230 HSE524230 ICA524230 ILW524230 IVS524230 JFO524230 JPK524230 JZG524230 KJC524230 KSY524230 LCU524230 LMQ524230 LWM524230 MGI524230 MQE524230 NAA524230 NJW524230 NTS524230 ODO524230 ONK524230 OXG524230 PHC524230 PQY524230 QAU524230 QKQ524230 QUM524230 REI524230 ROE524230 RYA524230 SHW524230 SRS524230 TBO524230 TLK524230 TVG524230 UFC524230 UOY524230 UYU524230 VIQ524230 VSM524230 WCI524230 WME524230 WWA524230 S589766 JO589766 TK589766 ADG589766 ANC589766 AWY589766 BGU589766 BQQ589766 CAM589766 CKI589766 CUE589766 DEA589766 DNW589766 DXS589766 EHO589766 ERK589766 FBG589766 FLC589766 FUY589766 GEU589766 GOQ589766 GYM589766 HII589766 HSE589766 ICA589766 ILW589766 IVS589766 JFO589766 JPK589766 JZG589766 KJC589766 KSY589766 LCU589766 LMQ589766 LWM589766 MGI589766 MQE589766 NAA589766 NJW589766 NTS589766 ODO589766 ONK589766 OXG589766 PHC589766 PQY589766 QAU589766 QKQ589766 QUM589766 REI589766 ROE589766 RYA589766 SHW589766 SRS589766 TBO589766 TLK589766 TVG589766 UFC589766 UOY589766 UYU589766 VIQ589766 VSM589766 WCI589766 WME589766 WWA589766 S655302 JO655302 TK655302 ADG655302 ANC655302 AWY655302 BGU655302 BQQ655302 CAM655302 CKI655302 CUE655302 DEA655302 DNW655302 DXS655302 EHO655302 ERK655302 FBG655302 FLC655302 FUY655302 GEU655302 GOQ655302 GYM655302 HII655302 HSE655302 ICA655302 ILW655302 IVS655302 JFO655302 JPK655302 JZG655302 KJC655302 KSY655302 LCU655302 LMQ655302 LWM655302 MGI655302 MQE655302 NAA655302 NJW655302 NTS655302 ODO655302 ONK655302 OXG655302 PHC655302 PQY655302 QAU655302 QKQ655302 QUM655302 REI655302 ROE655302 RYA655302 SHW655302 SRS655302 TBO655302 TLK655302 TVG655302 UFC655302 UOY655302 UYU655302 VIQ655302 VSM655302 WCI655302 WME655302 WWA655302 S720838 JO720838 TK720838 ADG720838 ANC720838 AWY720838 BGU720838 BQQ720838 CAM720838 CKI720838 CUE720838 DEA720838 DNW720838 DXS720838 EHO720838 ERK720838 FBG720838 FLC720838 FUY720838 GEU720838 GOQ720838 GYM720838 HII720838 HSE720838 ICA720838 ILW720838 IVS720838 JFO720838 JPK720838 JZG720838 KJC720838 KSY720838 LCU720838 LMQ720838 LWM720838 MGI720838 MQE720838 NAA720838 NJW720838 NTS720838 ODO720838 ONK720838 OXG720838 PHC720838 PQY720838 QAU720838 QKQ720838 QUM720838 REI720838 ROE720838 RYA720838 SHW720838 SRS720838 TBO720838 TLK720838 TVG720838 UFC720838 UOY720838 UYU720838 VIQ720838 VSM720838 WCI720838 WME720838 WWA720838 S786374 JO786374 TK786374 ADG786374 ANC786374 AWY786374 BGU786374 BQQ786374 CAM786374 CKI786374 CUE786374 DEA786374 DNW786374 DXS786374 EHO786374 ERK786374 FBG786374 FLC786374 FUY786374 GEU786374 GOQ786374 GYM786374 HII786374 HSE786374 ICA786374 ILW786374 IVS786374 JFO786374 JPK786374 JZG786374 KJC786374 KSY786374 LCU786374 LMQ786374 LWM786374 MGI786374 MQE786374 NAA786374 NJW786374 NTS786374 ODO786374 ONK786374 OXG786374 PHC786374 PQY786374 QAU786374 QKQ786374 QUM786374 REI786374 ROE786374 RYA786374 SHW786374 SRS786374 TBO786374 TLK786374 TVG786374 UFC786374 UOY786374 UYU786374 VIQ786374 VSM786374 WCI786374 WME786374 WWA786374 S851910 JO851910 TK851910 ADG851910 ANC851910 AWY851910 BGU851910 BQQ851910 CAM851910 CKI851910 CUE851910 DEA851910 DNW851910 DXS851910 EHO851910 ERK851910 FBG851910 FLC851910 FUY851910 GEU851910 GOQ851910 GYM851910 HII851910 HSE851910 ICA851910 ILW851910 IVS851910 JFO851910 JPK851910 JZG851910 KJC851910 KSY851910 LCU851910 LMQ851910 LWM851910 MGI851910 MQE851910 NAA851910 NJW851910 NTS851910 ODO851910 ONK851910 OXG851910 PHC851910 PQY851910 QAU851910 QKQ851910 QUM851910 REI851910 ROE851910 RYA851910 SHW851910 SRS851910 TBO851910 TLK851910 TVG851910 UFC851910 UOY851910 UYU851910 VIQ851910 VSM851910 WCI851910 WME851910 WWA851910 S917446 JO917446 TK917446 ADG917446 ANC917446 AWY917446 BGU917446 BQQ917446 CAM917446 CKI917446 CUE917446 DEA917446 DNW917446 DXS917446 EHO917446 ERK917446 FBG917446 FLC917446 FUY917446 GEU917446 GOQ917446 GYM917446 HII917446 HSE917446 ICA917446 ILW917446 IVS917446 JFO917446 JPK917446 JZG917446 KJC917446 KSY917446 LCU917446 LMQ917446 LWM917446 MGI917446 MQE917446 NAA917446 NJW917446 NTS917446 ODO917446 ONK917446 OXG917446 PHC917446 PQY917446 QAU917446 QKQ917446 QUM917446 REI917446 ROE917446 RYA917446 SHW917446 SRS917446 TBO917446 TLK917446 TVG917446 UFC917446 UOY917446 UYU917446 VIQ917446 VSM917446 WCI917446 WME917446 WWA917446 S982982 JO982982 TK982982 ADG982982 ANC982982 AWY982982 BGU982982 BQQ982982 CAM982982 CKI982982 CUE982982 DEA982982 DNW982982 DXS982982 EHO982982 ERK982982 FBG982982 FLC982982 FUY982982 GEU982982 GOQ982982 GYM982982 HII982982 HSE982982 ICA982982 ILW982982 IVS982982 JFO982982 JPK982982 JZG982982 KJC982982 KSY982982 LCU982982 LMQ982982 LWM982982 MGI982982 MQE982982 NAA982982 NJW982982 NTS982982 ODO982982 ONK982982 OXG982982 PHC982982 PQY982982 QAU982982 QKQ982982 QUM982982 REI982982 ROE982982 RYA982982 SHW982982 SRS982982 TBO982982 TLK982982 TVG982982 UFC982982 UOY982982 UYU982982 VIQ982982 VSM982982 WCI982982 WME982982 WWA982982 S65518 JO65518 TK65518 ADG65518 ANC65518 AWY65518 BGU65518 BQQ65518 CAM65518 CKI65518 CUE65518 DEA65518 DNW65518 DXS65518 EHO65518 ERK65518 FBG65518 FLC65518 FUY65518 GEU65518 GOQ65518 GYM65518 HII65518 HSE65518 ICA65518 ILW65518 IVS65518 JFO65518 JPK65518 JZG65518 KJC65518 KSY65518 LCU65518 LMQ65518 LWM65518 MGI65518 MQE65518 NAA65518 NJW65518 NTS65518 ODO65518 ONK65518 OXG65518 PHC65518 PQY65518 QAU65518 QKQ65518 QUM65518 REI65518 ROE65518 RYA65518 SHW65518 SRS65518 TBO65518 TLK65518 TVG65518 UFC65518 UOY65518 UYU65518 VIQ65518 VSM65518 WCI65518 WME65518 WWA65518 S131054 JO131054 TK131054 ADG131054 ANC131054 AWY131054 BGU131054 BQQ131054 CAM131054 CKI131054 CUE131054 DEA131054 DNW131054 DXS131054 EHO131054 ERK131054 FBG131054 FLC131054 FUY131054 GEU131054 GOQ131054 GYM131054 HII131054 HSE131054 ICA131054 ILW131054 IVS131054 JFO131054 JPK131054 JZG131054 KJC131054 KSY131054 LCU131054 LMQ131054 LWM131054 MGI131054 MQE131054 NAA131054 NJW131054 NTS131054 ODO131054 ONK131054 OXG131054 PHC131054 PQY131054 QAU131054 QKQ131054 QUM131054 REI131054 ROE131054 RYA131054 SHW131054 SRS131054 TBO131054 TLK131054 TVG131054 UFC131054 UOY131054 UYU131054 VIQ131054 VSM131054 WCI131054 WME131054 WWA131054 S196590 JO196590 TK196590 ADG196590 ANC196590 AWY196590 BGU196590 BQQ196590 CAM196590 CKI196590 CUE196590 DEA196590 DNW196590 DXS196590 EHO196590 ERK196590 FBG196590 FLC196590 FUY196590 GEU196590 GOQ196590 GYM196590 HII196590 HSE196590 ICA196590 ILW196590 IVS196590 JFO196590 JPK196590 JZG196590 KJC196590 KSY196590 LCU196590 LMQ196590 LWM196590 MGI196590 MQE196590 NAA196590 NJW196590 NTS196590 ODO196590 ONK196590 OXG196590 PHC196590 PQY196590 QAU196590 QKQ196590 QUM196590 REI196590 ROE196590 RYA196590 SHW196590 SRS196590 TBO196590 TLK196590 TVG196590 UFC196590 UOY196590 UYU196590 VIQ196590 VSM196590 WCI196590 WME196590 WWA196590 S262126 JO262126 TK262126 ADG262126 ANC262126 AWY262126 BGU262126 BQQ262126 CAM262126 CKI262126 CUE262126 DEA262126 DNW262126 DXS262126 EHO262126 ERK262126 FBG262126 FLC262126 FUY262126 GEU262126 GOQ262126 GYM262126 HII262126 HSE262126 ICA262126 ILW262126 IVS262126 JFO262126 JPK262126 JZG262126 KJC262126 KSY262126 LCU262126 LMQ262126 LWM262126 MGI262126 MQE262126 NAA262126 NJW262126 NTS262126 ODO262126 ONK262126 OXG262126 PHC262126 PQY262126 QAU262126 QKQ262126 QUM262126 REI262126 ROE262126 RYA262126 SHW262126 SRS262126 TBO262126 TLK262126 TVG262126 UFC262126 UOY262126 UYU262126 VIQ262126 VSM262126 WCI262126 WME262126 WWA262126 S327662 JO327662 TK327662 ADG327662 ANC327662 AWY327662 BGU327662 BQQ327662 CAM327662 CKI327662 CUE327662 DEA327662 DNW327662 DXS327662 EHO327662 ERK327662 FBG327662 FLC327662 FUY327662 GEU327662 GOQ327662 GYM327662 HII327662 HSE327662 ICA327662 ILW327662 IVS327662 JFO327662 JPK327662 JZG327662 KJC327662 KSY327662 LCU327662 LMQ327662 LWM327662 MGI327662 MQE327662 NAA327662 NJW327662 NTS327662 ODO327662 ONK327662 OXG327662 PHC327662 PQY327662 QAU327662 QKQ327662 QUM327662 REI327662 ROE327662 RYA327662 SHW327662 SRS327662 TBO327662 TLK327662 TVG327662 UFC327662 UOY327662 UYU327662 VIQ327662 VSM327662 WCI327662 WME327662 WWA327662 S393198 JO393198 TK393198 ADG393198 ANC393198 AWY393198 BGU393198 BQQ393198 CAM393198 CKI393198 CUE393198 DEA393198 DNW393198 DXS393198 EHO393198 ERK393198 FBG393198 FLC393198 FUY393198 GEU393198 GOQ393198 GYM393198 HII393198 HSE393198 ICA393198 ILW393198 IVS393198 JFO393198 JPK393198 JZG393198 KJC393198 KSY393198 LCU393198 LMQ393198 LWM393198 MGI393198 MQE393198 NAA393198 NJW393198 NTS393198 ODO393198 ONK393198 OXG393198 PHC393198 PQY393198 QAU393198 QKQ393198 QUM393198 REI393198 ROE393198 RYA393198 SHW393198 SRS393198 TBO393198 TLK393198 TVG393198 UFC393198 UOY393198 UYU393198 VIQ393198 VSM393198 WCI393198 WME393198 WWA393198 S458734 JO458734 TK458734 ADG458734 ANC458734 AWY458734 BGU458734 BQQ458734 CAM458734 CKI458734 CUE458734 DEA458734 DNW458734 DXS458734 EHO458734 ERK458734 FBG458734 FLC458734 FUY458734 GEU458734 GOQ458734 GYM458734 HII458734 HSE458734 ICA458734 ILW458734 IVS458734 JFO458734 JPK458734 JZG458734 KJC458734 KSY458734 LCU458734 LMQ458734 LWM458734 MGI458734 MQE458734 NAA458734 NJW458734 NTS458734 ODO458734 ONK458734 OXG458734 PHC458734 PQY458734 QAU458734 QKQ458734 QUM458734 REI458734 ROE458734 RYA458734 SHW458734 SRS458734 TBO458734 TLK458734 TVG458734 UFC458734 UOY458734 UYU458734 VIQ458734 VSM458734 WCI458734 WME458734 WWA458734 S524270 JO524270 TK524270 ADG524270 ANC524270 AWY524270 BGU524270 BQQ524270 CAM524270 CKI524270 CUE524270 DEA524270 DNW524270 DXS524270 EHO524270 ERK524270 FBG524270 FLC524270 FUY524270 GEU524270 GOQ524270 GYM524270 HII524270 HSE524270 ICA524270 ILW524270 IVS524270 JFO524270 JPK524270 JZG524270 KJC524270 KSY524270 LCU524270 LMQ524270 LWM524270 MGI524270 MQE524270 NAA524270 NJW524270 NTS524270 ODO524270 ONK524270 OXG524270 PHC524270 PQY524270 QAU524270 QKQ524270 QUM524270 REI524270 ROE524270 RYA524270 SHW524270 SRS524270 TBO524270 TLK524270 TVG524270 UFC524270 UOY524270 UYU524270 VIQ524270 VSM524270 WCI524270 WME524270 WWA524270 S589806 JO589806 TK589806 ADG589806 ANC589806 AWY589806 BGU589806 BQQ589806 CAM589806 CKI589806 CUE589806 DEA589806 DNW589806 DXS589806 EHO589806 ERK589806 FBG589806 FLC589806 FUY589806 GEU589806 GOQ589806 GYM589806 HII589806 HSE589806 ICA589806 ILW589806 IVS589806 JFO589806 JPK589806 JZG589806 KJC589806 KSY589806 LCU589806 LMQ589806 LWM589806 MGI589806 MQE589806 NAA589806 NJW589806 NTS589806 ODO589806 ONK589806 OXG589806 PHC589806 PQY589806 QAU589806 QKQ589806 QUM589806 REI589806 ROE589806 RYA589806 SHW589806 SRS589806 TBO589806 TLK589806 TVG589806 UFC589806 UOY589806 UYU589806 VIQ589806 VSM589806 WCI589806 WME589806 WWA589806 S655342 JO655342 TK655342 ADG655342 ANC655342 AWY655342 BGU655342 BQQ655342 CAM655342 CKI655342 CUE655342 DEA655342 DNW655342 DXS655342 EHO655342 ERK655342 FBG655342 FLC655342 FUY655342 GEU655342 GOQ655342 GYM655342 HII655342 HSE655342 ICA655342 ILW655342 IVS655342 JFO655342 JPK655342 JZG655342 KJC655342 KSY655342 LCU655342 LMQ655342 LWM655342 MGI655342 MQE655342 NAA655342 NJW655342 NTS655342 ODO655342 ONK655342 OXG655342 PHC655342 PQY655342 QAU655342 QKQ655342 QUM655342 REI655342 ROE655342 RYA655342 SHW655342 SRS655342 TBO655342 TLK655342 TVG655342 UFC655342 UOY655342 UYU655342 VIQ655342 VSM655342 WCI655342 WME655342 WWA655342 S720878 JO720878 TK720878 ADG720878 ANC720878 AWY720878 BGU720878 BQQ720878 CAM720878 CKI720878 CUE720878 DEA720878 DNW720878 DXS720878 EHO720878 ERK720878 FBG720878 FLC720878 FUY720878 GEU720878 GOQ720878 GYM720878 HII720878 HSE720878 ICA720878 ILW720878 IVS720878 JFO720878 JPK720878 JZG720878 KJC720878 KSY720878 LCU720878 LMQ720878 LWM720878 MGI720878 MQE720878 NAA720878 NJW720878 NTS720878 ODO720878 ONK720878 OXG720878 PHC720878 PQY720878 QAU720878 QKQ720878 QUM720878 REI720878 ROE720878 RYA720878 SHW720878 SRS720878 TBO720878 TLK720878 TVG720878 UFC720878 UOY720878 UYU720878 VIQ720878 VSM720878 WCI720878 WME720878 WWA720878 S786414 JO786414 TK786414 ADG786414 ANC786414 AWY786414 BGU786414 BQQ786414 CAM786414 CKI786414 CUE786414 DEA786414 DNW786414 DXS786414 EHO786414 ERK786414 FBG786414 FLC786414 FUY786414 GEU786414 GOQ786414 GYM786414 HII786414 HSE786414 ICA786414 ILW786414 IVS786414 JFO786414 JPK786414 JZG786414 KJC786414 KSY786414 LCU786414 LMQ786414 LWM786414 MGI786414 MQE786414 NAA786414 NJW786414 NTS786414 ODO786414 ONK786414 OXG786414 PHC786414 PQY786414 QAU786414 QKQ786414 QUM786414 REI786414 ROE786414 RYA786414 SHW786414 SRS786414 TBO786414 TLK786414 TVG786414 UFC786414 UOY786414 UYU786414 VIQ786414 VSM786414 WCI786414 WME786414 WWA786414 S851950 JO851950 TK851950 ADG851950 ANC851950 AWY851950 BGU851950 BQQ851950 CAM851950 CKI851950 CUE851950 DEA851950 DNW851950 DXS851950 EHO851950 ERK851950 FBG851950 FLC851950 FUY851950 GEU851950 GOQ851950 GYM851950 HII851950 HSE851950 ICA851950 ILW851950 IVS851950 JFO851950 JPK851950 JZG851950 KJC851950 KSY851950 LCU851950 LMQ851950 LWM851950 MGI851950 MQE851950 NAA851950 NJW851950 NTS851950 ODO851950 ONK851950 OXG851950 PHC851950 PQY851950 QAU851950 QKQ851950 QUM851950 REI851950 ROE851950 RYA851950 SHW851950 SRS851950 TBO851950 TLK851950 TVG851950 UFC851950 UOY851950 UYU851950 VIQ851950 VSM851950 WCI851950 WME851950 WWA851950 S917486 JO917486 TK917486 ADG917486 ANC917486 AWY917486 BGU917486 BQQ917486 CAM917486 CKI917486 CUE917486 DEA917486 DNW917486 DXS917486 EHO917486 ERK917486 FBG917486 FLC917486 FUY917486 GEU917486 GOQ917486 GYM917486 HII917486 HSE917486 ICA917486 ILW917486 IVS917486 JFO917486 JPK917486 JZG917486 KJC917486 KSY917486 LCU917486 LMQ917486 LWM917486 MGI917486 MQE917486 NAA917486 NJW917486 NTS917486 ODO917486 ONK917486 OXG917486 PHC917486 PQY917486 QAU917486 QKQ917486 QUM917486 REI917486 ROE917486 RYA917486 SHW917486 SRS917486 TBO917486 TLK917486 TVG917486 UFC917486 UOY917486 UYU917486 VIQ917486 VSM917486 WCI917486 WME917486 WWA917486 S983022 JO983022 TK983022 ADG983022 ANC983022 AWY983022 BGU983022 BQQ983022 CAM983022 CKI983022 CUE983022 DEA983022 DNW983022 DXS983022 EHO983022 ERK983022 FBG983022 FLC983022 FUY983022 GEU983022 GOQ983022 GYM983022 HII983022 HSE983022 ICA983022 ILW983022 IVS983022 JFO983022 JPK983022 JZG983022 KJC983022 KSY983022 LCU983022 LMQ983022 LWM983022 MGI983022 MQE983022 NAA983022 NJW983022 NTS983022 ODO983022 ONK983022 OXG983022 PHC983022 PQY983022 QAU983022 QKQ983022 QUM983022 REI983022 ROE983022 RYA983022 SHW983022 SRS983022 TBO983022 TLK983022 TVG983022 UFC983022 UOY983022 UYU983022 VIQ983022 VSM983022 WCI983022 WME983022 WWA983022 S65558 JO65558 TK65558 ADG65558 ANC65558 AWY65558 BGU65558 BQQ65558 CAM65558 CKI65558 CUE65558 DEA65558 DNW65558 DXS65558 EHO65558 ERK65558 FBG65558 FLC65558 FUY65558 GEU65558 GOQ65558 GYM65558 HII65558 HSE65558 ICA65558 ILW65558 IVS65558 JFO65558 JPK65558 JZG65558 KJC65558 KSY65558 LCU65558 LMQ65558 LWM65558 MGI65558 MQE65558 NAA65558 NJW65558 NTS65558 ODO65558 ONK65558 OXG65558 PHC65558 PQY65558 QAU65558 QKQ65558 QUM65558 REI65558 ROE65558 RYA65558 SHW65558 SRS65558 TBO65558 TLK65558 TVG65558 UFC65558 UOY65558 UYU65558 VIQ65558 VSM65558 WCI65558 WME65558 WWA65558 S131094 JO131094 TK131094 ADG131094 ANC131094 AWY131094 BGU131094 BQQ131094 CAM131094 CKI131094 CUE131094 DEA131094 DNW131094 DXS131094 EHO131094 ERK131094 FBG131094 FLC131094 FUY131094 GEU131094 GOQ131094 GYM131094 HII131094 HSE131094 ICA131094 ILW131094 IVS131094 JFO131094 JPK131094 JZG131094 KJC131094 KSY131094 LCU131094 LMQ131094 LWM131094 MGI131094 MQE131094 NAA131094 NJW131094 NTS131094 ODO131094 ONK131094 OXG131094 PHC131094 PQY131094 QAU131094 QKQ131094 QUM131094 REI131094 ROE131094 RYA131094 SHW131094 SRS131094 TBO131094 TLK131094 TVG131094 UFC131094 UOY131094 UYU131094 VIQ131094 VSM131094 WCI131094 WME131094 WWA131094 S196630 JO196630 TK196630 ADG196630 ANC196630 AWY196630 BGU196630 BQQ196630 CAM196630 CKI196630 CUE196630 DEA196630 DNW196630 DXS196630 EHO196630 ERK196630 FBG196630 FLC196630 FUY196630 GEU196630 GOQ196630 GYM196630 HII196630 HSE196630 ICA196630 ILW196630 IVS196630 JFO196630 JPK196630 JZG196630 KJC196630 KSY196630 LCU196630 LMQ196630 LWM196630 MGI196630 MQE196630 NAA196630 NJW196630 NTS196630 ODO196630 ONK196630 OXG196630 PHC196630 PQY196630 QAU196630 QKQ196630 QUM196630 REI196630 ROE196630 RYA196630 SHW196630 SRS196630 TBO196630 TLK196630 TVG196630 UFC196630 UOY196630 UYU196630 VIQ196630 VSM196630 WCI196630 WME196630 WWA196630 S262166 JO262166 TK262166 ADG262166 ANC262166 AWY262166 BGU262166 BQQ262166 CAM262166 CKI262166 CUE262166 DEA262166 DNW262166 DXS262166 EHO262166 ERK262166 FBG262166 FLC262166 FUY262166 GEU262166 GOQ262166 GYM262166 HII262166 HSE262166 ICA262166 ILW262166 IVS262166 JFO262166 JPK262166 JZG262166 KJC262166 KSY262166 LCU262166 LMQ262166 LWM262166 MGI262166 MQE262166 NAA262166 NJW262166 NTS262166 ODO262166 ONK262166 OXG262166 PHC262166 PQY262166 QAU262166 QKQ262166 QUM262166 REI262166 ROE262166 RYA262166 SHW262166 SRS262166 TBO262166 TLK262166 TVG262166 UFC262166 UOY262166 UYU262166 VIQ262166 VSM262166 WCI262166 WME262166 WWA262166 S327702 JO327702 TK327702 ADG327702 ANC327702 AWY327702 BGU327702 BQQ327702 CAM327702 CKI327702 CUE327702 DEA327702 DNW327702 DXS327702 EHO327702 ERK327702 FBG327702 FLC327702 FUY327702 GEU327702 GOQ327702 GYM327702 HII327702 HSE327702 ICA327702 ILW327702 IVS327702 JFO327702 JPK327702 JZG327702 KJC327702 KSY327702 LCU327702 LMQ327702 LWM327702 MGI327702 MQE327702 NAA327702 NJW327702 NTS327702 ODO327702 ONK327702 OXG327702 PHC327702 PQY327702 QAU327702 QKQ327702 QUM327702 REI327702 ROE327702 RYA327702 SHW327702 SRS327702 TBO327702 TLK327702 TVG327702 UFC327702 UOY327702 UYU327702 VIQ327702 VSM327702 WCI327702 WME327702 WWA327702 S393238 JO393238 TK393238 ADG393238 ANC393238 AWY393238 BGU393238 BQQ393238 CAM393238 CKI393238 CUE393238 DEA393238 DNW393238 DXS393238 EHO393238 ERK393238 FBG393238 FLC393238 FUY393238 GEU393238 GOQ393238 GYM393238 HII393238 HSE393238 ICA393238 ILW393238 IVS393238 JFO393238 JPK393238 JZG393238 KJC393238 KSY393238 LCU393238 LMQ393238 LWM393238 MGI393238 MQE393238 NAA393238 NJW393238 NTS393238 ODO393238 ONK393238 OXG393238 PHC393238 PQY393238 QAU393238 QKQ393238 QUM393238 REI393238 ROE393238 RYA393238 SHW393238 SRS393238 TBO393238 TLK393238 TVG393238 UFC393238 UOY393238 UYU393238 VIQ393238 VSM393238 WCI393238 WME393238 WWA393238 S458774 JO458774 TK458774 ADG458774 ANC458774 AWY458774 BGU458774 BQQ458774 CAM458774 CKI458774 CUE458774 DEA458774 DNW458774 DXS458774 EHO458774 ERK458774 FBG458774 FLC458774 FUY458774 GEU458774 GOQ458774 GYM458774 HII458774 HSE458774 ICA458774 ILW458774 IVS458774 JFO458774 JPK458774 JZG458774 KJC458774 KSY458774 LCU458774 LMQ458774 LWM458774 MGI458774 MQE458774 NAA458774 NJW458774 NTS458774 ODO458774 ONK458774 OXG458774 PHC458774 PQY458774 QAU458774 QKQ458774 QUM458774 REI458774 ROE458774 RYA458774 SHW458774 SRS458774 TBO458774 TLK458774 TVG458774 UFC458774 UOY458774 UYU458774 VIQ458774 VSM458774 WCI458774 WME458774 WWA458774 S524310 JO524310 TK524310 ADG524310 ANC524310 AWY524310 BGU524310 BQQ524310 CAM524310 CKI524310 CUE524310 DEA524310 DNW524310 DXS524310 EHO524310 ERK524310 FBG524310 FLC524310 FUY524310 GEU524310 GOQ524310 GYM524310 HII524310 HSE524310 ICA524310 ILW524310 IVS524310 JFO524310 JPK524310 JZG524310 KJC524310 KSY524310 LCU524310 LMQ524310 LWM524310 MGI524310 MQE524310 NAA524310 NJW524310 NTS524310 ODO524310 ONK524310 OXG524310 PHC524310 PQY524310 QAU524310 QKQ524310 QUM524310 REI524310 ROE524310 RYA524310 SHW524310 SRS524310 TBO524310 TLK524310 TVG524310 UFC524310 UOY524310 UYU524310 VIQ524310 VSM524310 WCI524310 WME524310 WWA524310 S589846 JO589846 TK589846 ADG589846 ANC589846 AWY589846 BGU589846 BQQ589846 CAM589846 CKI589846 CUE589846 DEA589846 DNW589846 DXS589846 EHO589846 ERK589846 FBG589846 FLC589846 FUY589846 GEU589846 GOQ589846 GYM589846 HII589846 HSE589846 ICA589846 ILW589846 IVS589846 JFO589846 JPK589846 JZG589846 KJC589846 KSY589846 LCU589846 LMQ589846 LWM589846 MGI589846 MQE589846 NAA589846 NJW589846 NTS589846 ODO589846 ONK589846 OXG589846 PHC589846 PQY589846 QAU589846 QKQ589846 QUM589846 REI589846 ROE589846 RYA589846 SHW589846 SRS589846 TBO589846 TLK589846 TVG589846 UFC589846 UOY589846 UYU589846 VIQ589846 VSM589846 WCI589846 WME589846 WWA589846 S655382 JO655382 TK655382 ADG655382 ANC655382 AWY655382 BGU655382 BQQ655382 CAM655382 CKI655382 CUE655382 DEA655382 DNW655382 DXS655382 EHO655382 ERK655382 FBG655382 FLC655382 FUY655382 GEU655382 GOQ655382 GYM655382 HII655382 HSE655382 ICA655382 ILW655382 IVS655382 JFO655382 JPK655382 JZG655382 KJC655382 KSY655382 LCU655382 LMQ655382 LWM655382 MGI655382 MQE655382 NAA655382 NJW655382 NTS655382 ODO655382 ONK655382 OXG655382 PHC655382 PQY655382 QAU655382 QKQ655382 QUM655382 REI655382 ROE655382 RYA655382 SHW655382 SRS655382 TBO655382 TLK655382 TVG655382 UFC655382 UOY655382 UYU655382 VIQ655382 VSM655382 WCI655382 WME655382 WWA655382 S720918 JO720918 TK720918 ADG720918 ANC720918 AWY720918 BGU720918 BQQ720918 CAM720918 CKI720918 CUE720918 DEA720918 DNW720918 DXS720918 EHO720918 ERK720918 FBG720918 FLC720918 FUY720918 GEU720918 GOQ720918 GYM720918 HII720918 HSE720918 ICA720918 ILW720918 IVS720918 JFO720918 JPK720918 JZG720918 KJC720918 KSY720918 LCU720918 LMQ720918 LWM720918 MGI720918 MQE720918 NAA720918 NJW720918 NTS720918 ODO720918 ONK720918 OXG720918 PHC720918 PQY720918 QAU720918 QKQ720918 QUM720918 REI720918 ROE720918 RYA720918 SHW720918 SRS720918 TBO720918 TLK720918 TVG720918 UFC720918 UOY720918 UYU720918 VIQ720918 VSM720918 WCI720918 WME720918 WWA720918 S786454 JO786454 TK786454 ADG786454 ANC786454 AWY786454 BGU786454 BQQ786454 CAM786454 CKI786454 CUE786454 DEA786454 DNW786454 DXS786454 EHO786454 ERK786454 FBG786454 FLC786454 FUY786454 GEU786454 GOQ786454 GYM786454 HII786454 HSE786454 ICA786454 ILW786454 IVS786454 JFO786454 JPK786454 JZG786454 KJC786454 KSY786454 LCU786454 LMQ786454 LWM786454 MGI786454 MQE786454 NAA786454 NJW786454 NTS786454 ODO786454 ONK786454 OXG786454 PHC786454 PQY786454 QAU786454 QKQ786454 QUM786454 REI786454 ROE786454 RYA786454 SHW786454 SRS786454 TBO786454 TLK786454 TVG786454 UFC786454 UOY786454 UYU786454 VIQ786454 VSM786454 WCI786454 WME786454 WWA786454 S851990 JO851990 TK851990 ADG851990 ANC851990 AWY851990 BGU851990 BQQ851990 CAM851990 CKI851990 CUE851990 DEA851990 DNW851990 DXS851990 EHO851990 ERK851990 FBG851990 FLC851990 FUY851990 GEU851990 GOQ851990 GYM851990 HII851990 HSE851990 ICA851990 ILW851990 IVS851990 JFO851990 JPK851990 JZG851990 KJC851990 KSY851990 LCU851990 LMQ851990 LWM851990 MGI851990 MQE851990 NAA851990 NJW851990 NTS851990 ODO851990 ONK851990 OXG851990 PHC851990 PQY851990 QAU851990 QKQ851990 QUM851990 REI851990 ROE851990 RYA851990 SHW851990 SRS851990 TBO851990 TLK851990 TVG851990 UFC851990 UOY851990 UYU851990 VIQ851990 VSM851990 WCI851990 WME851990 WWA851990 S917526 JO917526 TK917526 ADG917526 ANC917526 AWY917526 BGU917526 BQQ917526 CAM917526 CKI917526 CUE917526 DEA917526 DNW917526 DXS917526 EHO917526 ERK917526 FBG917526 FLC917526 FUY917526 GEU917526 GOQ917526 GYM917526 HII917526 HSE917526 ICA917526 ILW917526 IVS917526 JFO917526 JPK917526 JZG917526 KJC917526 KSY917526 LCU917526 LMQ917526 LWM917526 MGI917526 MQE917526 NAA917526 NJW917526 NTS917526 ODO917526 ONK917526 OXG917526 PHC917526 PQY917526 QAU917526 QKQ917526 QUM917526 REI917526 ROE917526 RYA917526 SHW917526 SRS917526 TBO917526 TLK917526 TVG917526 UFC917526 UOY917526 UYU917526 VIQ917526 VSM917526 WCI917526 WME917526 WWA917526 S983062 JO983062 TK983062 ADG983062 ANC983062 AWY983062 BGU983062 BQQ983062 CAM983062 CKI983062 CUE983062 DEA983062 DNW983062 DXS983062 EHO983062 ERK983062 FBG983062 FLC983062 FUY983062 GEU983062 GOQ983062 GYM983062 HII983062 HSE983062 ICA983062 ILW983062 IVS983062 JFO983062 JPK983062 JZG983062 KJC983062 KSY983062 LCU983062 LMQ983062 LWM983062 MGI983062 MQE983062 NAA983062 NJW983062 NTS983062 ODO983062 ONK983062 OXG983062 PHC983062 PQY983062 QAU983062 QKQ983062 QUM983062 REI983062 ROE983062 RYA983062 SHW983062 SRS983062 TBO983062 TLK983062 TVG983062 UFC983062 UOY983062 UYU983062 VIQ983062 VSM983062 WCI983062 WME983062 WWA983062" xr:uid="{00000000-0002-0000-0700-000004000000}">
      <formula1>0</formula1>
      <formula2>1</formula2>
    </dataValidation>
    <dataValidation type="decimal" allowBlank="1" showErrorMessage="1" errorTitle="Erro de valores" error="Digite um valor entre 0% e 100%" sqref="S21:S26 JO21:JO26 TK21:TK26 ADG21:ADG26 ANC21:ANC26 AWY21:AWY26 BGU21:BGU26 BQQ21:BQQ26 CAM21:CAM26 CKI21:CKI26 CUE21:CUE26 DEA21:DEA26 DNW21:DNW26 DXS21:DXS26 EHO21:EHO26 ERK21:ERK26 FBG21:FBG26 FLC21:FLC26 FUY21:FUY26 GEU21:GEU26 GOQ21:GOQ26 GYM21:GYM26 HII21:HII26 HSE21:HSE26 ICA21:ICA26 ILW21:ILW26 IVS21:IVS26 JFO21:JFO26 JPK21:JPK26 JZG21:JZG26 KJC21:KJC26 KSY21:KSY26 LCU21:LCU26 LMQ21:LMQ26 LWM21:LWM26 MGI21:MGI26 MQE21:MQE26 NAA21:NAA26 NJW21:NJW26 NTS21:NTS26 ODO21:ODO26 ONK21:ONK26 OXG21:OXG26 PHC21:PHC26 PQY21:PQY26 QAU21:QAU26 QKQ21:QKQ26 QUM21:QUM26 REI21:REI26 ROE21:ROE26 RYA21:RYA26 SHW21:SHW26 SRS21:SRS26 TBO21:TBO26 TLK21:TLK26 TVG21:TVG26 UFC21:UFC26 UOY21:UOY26 UYU21:UYU26 VIQ21:VIQ26 VSM21:VSM26 WCI21:WCI26 WME21:WME26 WWA21:WWA26 S65472:S65477 JO65472:JO65477 TK65472:TK65477 ADG65472:ADG65477 ANC65472:ANC65477 AWY65472:AWY65477 BGU65472:BGU65477 BQQ65472:BQQ65477 CAM65472:CAM65477 CKI65472:CKI65477 CUE65472:CUE65477 DEA65472:DEA65477 DNW65472:DNW65477 DXS65472:DXS65477 EHO65472:EHO65477 ERK65472:ERK65477 FBG65472:FBG65477 FLC65472:FLC65477 FUY65472:FUY65477 GEU65472:GEU65477 GOQ65472:GOQ65477 GYM65472:GYM65477 HII65472:HII65477 HSE65472:HSE65477 ICA65472:ICA65477 ILW65472:ILW65477 IVS65472:IVS65477 JFO65472:JFO65477 JPK65472:JPK65477 JZG65472:JZG65477 KJC65472:KJC65477 KSY65472:KSY65477 LCU65472:LCU65477 LMQ65472:LMQ65477 LWM65472:LWM65477 MGI65472:MGI65477 MQE65472:MQE65477 NAA65472:NAA65477 NJW65472:NJW65477 NTS65472:NTS65477 ODO65472:ODO65477 ONK65472:ONK65477 OXG65472:OXG65477 PHC65472:PHC65477 PQY65472:PQY65477 QAU65472:QAU65477 QKQ65472:QKQ65477 QUM65472:QUM65477 REI65472:REI65477 ROE65472:ROE65477 RYA65472:RYA65477 SHW65472:SHW65477 SRS65472:SRS65477 TBO65472:TBO65477 TLK65472:TLK65477 TVG65472:TVG65477 UFC65472:UFC65477 UOY65472:UOY65477 UYU65472:UYU65477 VIQ65472:VIQ65477 VSM65472:VSM65477 WCI65472:WCI65477 WME65472:WME65477 WWA65472:WWA65477 S131008:S131013 JO131008:JO131013 TK131008:TK131013 ADG131008:ADG131013 ANC131008:ANC131013 AWY131008:AWY131013 BGU131008:BGU131013 BQQ131008:BQQ131013 CAM131008:CAM131013 CKI131008:CKI131013 CUE131008:CUE131013 DEA131008:DEA131013 DNW131008:DNW131013 DXS131008:DXS131013 EHO131008:EHO131013 ERK131008:ERK131013 FBG131008:FBG131013 FLC131008:FLC131013 FUY131008:FUY131013 GEU131008:GEU131013 GOQ131008:GOQ131013 GYM131008:GYM131013 HII131008:HII131013 HSE131008:HSE131013 ICA131008:ICA131013 ILW131008:ILW131013 IVS131008:IVS131013 JFO131008:JFO131013 JPK131008:JPK131013 JZG131008:JZG131013 KJC131008:KJC131013 KSY131008:KSY131013 LCU131008:LCU131013 LMQ131008:LMQ131013 LWM131008:LWM131013 MGI131008:MGI131013 MQE131008:MQE131013 NAA131008:NAA131013 NJW131008:NJW131013 NTS131008:NTS131013 ODO131008:ODO131013 ONK131008:ONK131013 OXG131008:OXG131013 PHC131008:PHC131013 PQY131008:PQY131013 QAU131008:QAU131013 QKQ131008:QKQ131013 QUM131008:QUM131013 REI131008:REI131013 ROE131008:ROE131013 RYA131008:RYA131013 SHW131008:SHW131013 SRS131008:SRS131013 TBO131008:TBO131013 TLK131008:TLK131013 TVG131008:TVG131013 UFC131008:UFC131013 UOY131008:UOY131013 UYU131008:UYU131013 VIQ131008:VIQ131013 VSM131008:VSM131013 WCI131008:WCI131013 WME131008:WME131013 WWA131008:WWA131013 S196544:S196549 JO196544:JO196549 TK196544:TK196549 ADG196544:ADG196549 ANC196544:ANC196549 AWY196544:AWY196549 BGU196544:BGU196549 BQQ196544:BQQ196549 CAM196544:CAM196549 CKI196544:CKI196549 CUE196544:CUE196549 DEA196544:DEA196549 DNW196544:DNW196549 DXS196544:DXS196549 EHO196544:EHO196549 ERK196544:ERK196549 FBG196544:FBG196549 FLC196544:FLC196549 FUY196544:FUY196549 GEU196544:GEU196549 GOQ196544:GOQ196549 GYM196544:GYM196549 HII196544:HII196549 HSE196544:HSE196549 ICA196544:ICA196549 ILW196544:ILW196549 IVS196544:IVS196549 JFO196544:JFO196549 JPK196544:JPK196549 JZG196544:JZG196549 KJC196544:KJC196549 KSY196544:KSY196549 LCU196544:LCU196549 LMQ196544:LMQ196549 LWM196544:LWM196549 MGI196544:MGI196549 MQE196544:MQE196549 NAA196544:NAA196549 NJW196544:NJW196549 NTS196544:NTS196549 ODO196544:ODO196549 ONK196544:ONK196549 OXG196544:OXG196549 PHC196544:PHC196549 PQY196544:PQY196549 QAU196544:QAU196549 QKQ196544:QKQ196549 QUM196544:QUM196549 REI196544:REI196549 ROE196544:ROE196549 RYA196544:RYA196549 SHW196544:SHW196549 SRS196544:SRS196549 TBO196544:TBO196549 TLK196544:TLK196549 TVG196544:TVG196549 UFC196544:UFC196549 UOY196544:UOY196549 UYU196544:UYU196549 VIQ196544:VIQ196549 VSM196544:VSM196549 WCI196544:WCI196549 WME196544:WME196549 WWA196544:WWA196549 S262080:S262085 JO262080:JO262085 TK262080:TK262085 ADG262080:ADG262085 ANC262080:ANC262085 AWY262080:AWY262085 BGU262080:BGU262085 BQQ262080:BQQ262085 CAM262080:CAM262085 CKI262080:CKI262085 CUE262080:CUE262085 DEA262080:DEA262085 DNW262080:DNW262085 DXS262080:DXS262085 EHO262080:EHO262085 ERK262080:ERK262085 FBG262080:FBG262085 FLC262080:FLC262085 FUY262080:FUY262085 GEU262080:GEU262085 GOQ262080:GOQ262085 GYM262080:GYM262085 HII262080:HII262085 HSE262080:HSE262085 ICA262080:ICA262085 ILW262080:ILW262085 IVS262080:IVS262085 JFO262080:JFO262085 JPK262080:JPK262085 JZG262080:JZG262085 KJC262080:KJC262085 KSY262080:KSY262085 LCU262080:LCU262085 LMQ262080:LMQ262085 LWM262080:LWM262085 MGI262080:MGI262085 MQE262080:MQE262085 NAA262080:NAA262085 NJW262080:NJW262085 NTS262080:NTS262085 ODO262080:ODO262085 ONK262080:ONK262085 OXG262080:OXG262085 PHC262080:PHC262085 PQY262080:PQY262085 QAU262080:QAU262085 QKQ262080:QKQ262085 QUM262080:QUM262085 REI262080:REI262085 ROE262080:ROE262085 RYA262080:RYA262085 SHW262080:SHW262085 SRS262080:SRS262085 TBO262080:TBO262085 TLK262080:TLK262085 TVG262080:TVG262085 UFC262080:UFC262085 UOY262080:UOY262085 UYU262080:UYU262085 VIQ262080:VIQ262085 VSM262080:VSM262085 WCI262080:WCI262085 WME262080:WME262085 WWA262080:WWA262085 S327616:S327621 JO327616:JO327621 TK327616:TK327621 ADG327616:ADG327621 ANC327616:ANC327621 AWY327616:AWY327621 BGU327616:BGU327621 BQQ327616:BQQ327621 CAM327616:CAM327621 CKI327616:CKI327621 CUE327616:CUE327621 DEA327616:DEA327621 DNW327616:DNW327621 DXS327616:DXS327621 EHO327616:EHO327621 ERK327616:ERK327621 FBG327616:FBG327621 FLC327616:FLC327621 FUY327616:FUY327621 GEU327616:GEU327621 GOQ327616:GOQ327621 GYM327616:GYM327621 HII327616:HII327621 HSE327616:HSE327621 ICA327616:ICA327621 ILW327616:ILW327621 IVS327616:IVS327621 JFO327616:JFO327621 JPK327616:JPK327621 JZG327616:JZG327621 KJC327616:KJC327621 KSY327616:KSY327621 LCU327616:LCU327621 LMQ327616:LMQ327621 LWM327616:LWM327621 MGI327616:MGI327621 MQE327616:MQE327621 NAA327616:NAA327621 NJW327616:NJW327621 NTS327616:NTS327621 ODO327616:ODO327621 ONK327616:ONK327621 OXG327616:OXG327621 PHC327616:PHC327621 PQY327616:PQY327621 QAU327616:QAU327621 QKQ327616:QKQ327621 QUM327616:QUM327621 REI327616:REI327621 ROE327616:ROE327621 RYA327616:RYA327621 SHW327616:SHW327621 SRS327616:SRS327621 TBO327616:TBO327621 TLK327616:TLK327621 TVG327616:TVG327621 UFC327616:UFC327621 UOY327616:UOY327621 UYU327616:UYU327621 VIQ327616:VIQ327621 VSM327616:VSM327621 WCI327616:WCI327621 WME327616:WME327621 WWA327616:WWA327621 S393152:S393157 JO393152:JO393157 TK393152:TK393157 ADG393152:ADG393157 ANC393152:ANC393157 AWY393152:AWY393157 BGU393152:BGU393157 BQQ393152:BQQ393157 CAM393152:CAM393157 CKI393152:CKI393157 CUE393152:CUE393157 DEA393152:DEA393157 DNW393152:DNW393157 DXS393152:DXS393157 EHO393152:EHO393157 ERK393152:ERK393157 FBG393152:FBG393157 FLC393152:FLC393157 FUY393152:FUY393157 GEU393152:GEU393157 GOQ393152:GOQ393157 GYM393152:GYM393157 HII393152:HII393157 HSE393152:HSE393157 ICA393152:ICA393157 ILW393152:ILW393157 IVS393152:IVS393157 JFO393152:JFO393157 JPK393152:JPK393157 JZG393152:JZG393157 KJC393152:KJC393157 KSY393152:KSY393157 LCU393152:LCU393157 LMQ393152:LMQ393157 LWM393152:LWM393157 MGI393152:MGI393157 MQE393152:MQE393157 NAA393152:NAA393157 NJW393152:NJW393157 NTS393152:NTS393157 ODO393152:ODO393157 ONK393152:ONK393157 OXG393152:OXG393157 PHC393152:PHC393157 PQY393152:PQY393157 QAU393152:QAU393157 QKQ393152:QKQ393157 QUM393152:QUM393157 REI393152:REI393157 ROE393152:ROE393157 RYA393152:RYA393157 SHW393152:SHW393157 SRS393152:SRS393157 TBO393152:TBO393157 TLK393152:TLK393157 TVG393152:TVG393157 UFC393152:UFC393157 UOY393152:UOY393157 UYU393152:UYU393157 VIQ393152:VIQ393157 VSM393152:VSM393157 WCI393152:WCI393157 WME393152:WME393157 WWA393152:WWA393157 S458688:S458693 JO458688:JO458693 TK458688:TK458693 ADG458688:ADG458693 ANC458688:ANC458693 AWY458688:AWY458693 BGU458688:BGU458693 BQQ458688:BQQ458693 CAM458688:CAM458693 CKI458688:CKI458693 CUE458688:CUE458693 DEA458688:DEA458693 DNW458688:DNW458693 DXS458688:DXS458693 EHO458688:EHO458693 ERK458688:ERK458693 FBG458688:FBG458693 FLC458688:FLC458693 FUY458688:FUY458693 GEU458688:GEU458693 GOQ458688:GOQ458693 GYM458688:GYM458693 HII458688:HII458693 HSE458688:HSE458693 ICA458688:ICA458693 ILW458688:ILW458693 IVS458688:IVS458693 JFO458688:JFO458693 JPK458688:JPK458693 JZG458688:JZG458693 KJC458688:KJC458693 KSY458688:KSY458693 LCU458688:LCU458693 LMQ458688:LMQ458693 LWM458688:LWM458693 MGI458688:MGI458693 MQE458688:MQE458693 NAA458688:NAA458693 NJW458688:NJW458693 NTS458688:NTS458693 ODO458688:ODO458693 ONK458688:ONK458693 OXG458688:OXG458693 PHC458688:PHC458693 PQY458688:PQY458693 QAU458688:QAU458693 QKQ458688:QKQ458693 QUM458688:QUM458693 REI458688:REI458693 ROE458688:ROE458693 RYA458688:RYA458693 SHW458688:SHW458693 SRS458688:SRS458693 TBO458688:TBO458693 TLK458688:TLK458693 TVG458688:TVG458693 UFC458688:UFC458693 UOY458688:UOY458693 UYU458688:UYU458693 VIQ458688:VIQ458693 VSM458688:VSM458693 WCI458688:WCI458693 WME458688:WME458693 WWA458688:WWA458693 S524224:S524229 JO524224:JO524229 TK524224:TK524229 ADG524224:ADG524229 ANC524224:ANC524229 AWY524224:AWY524229 BGU524224:BGU524229 BQQ524224:BQQ524229 CAM524224:CAM524229 CKI524224:CKI524229 CUE524224:CUE524229 DEA524224:DEA524229 DNW524224:DNW524229 DXS524224:DXS524229 EHO524224:EHO524229 ERK524224:ERK524229 FBG524224:FBG524229 FLC524224:FLC524229 FUY524224:FUY524229 GEU524224:GEU524229 GOQ524224:GOQ524229 GYM524224:GYM524229 HII524224:HII524229 HSE524224:HSE524229 ICA524224:ICA524229 ILW524224:ILW524229 IVS524224:IVS524229 JFO524224:JFO524229 JPK524224:JPK524229 JZG524224:JZG524229 KJC524224:KJC524229 KSY524224:KSY524229 LCU524224:LCU524229 LMQ524224:LMQ524229 LWM524224:LWM524229 MGI524224:MGI524229 MQE524224:MQE524229 NAA524224:NAA524229 NJW524224:NJW524229 NTS524224:NTS524229 ODO524224:ODO524229 ONK524224:ONK524229 OXG524224:OXG524229 PHC524224:PHC524229 PQY524224:PQY524229 QAU524224:QAU524229 QKQ524224:QKQ524229 QUM524224:QUM524229 REI524224:REI524229 ROE524224:ROE524229 RYA524224:RYA524229 SHW524224:SHW524229 SRS524224:SRS524229 TBO524224:TBO524229 TLK524224:TLK524229 TVG524224:TVG524229 UFC524224:UFC524229 UOY524224:UOY524229 UYU524224:UYU524229 VIQ524224:VIQ524229 VSM524224:VSM524229 WCI524224:WCI524229 WME524224:WME524229 WWA524224:WWA524229 S589760:S589765 JO589760:JO589765 TK589760:TK589765 ADG589760:ADG589765 ANC589760:ANC589765 AWY589760:AWY589765 BGU589760:BGU589765 BQQ589760:BQQ589765 CAM589760:CAM589765 CKI589760:CKI589765 CUE589760:CUE589765 DEA589760:DEA589765 DNW589760:DNW589765 DXS589760:DXS589765 EHO589760:EHO589765 ERK589760:ERK589765 FBG589760:FBG589765 FLC589760:FLC589765 FUY589760:FUY589765 GEU589760:GEU589765 GOQ589760:GOQ589765 GYM589760:GYM589765 HII589760:HII589765 HSE589760:HSE589765 ICA589760:ICA589765 ILW589760:ILW589765 IVS589760:IVS589765 JFO589760:JFO589765 JPK589760:JPK589765 JZG589760:JZG589765 KJC589760:KJC589765 KSY589760:KSY589765 LCU589760:LCU589765 LMQ589760:LMQ589765 LWM589760:LWM589765 MGI589760:MGI589765 MQE589760:MQE589765 NAA589760:NAA589765 NJW589760:NJW589765 NTS589760:NTS589765 ODO589760:ODO589765 ONK589760:ONK589765 OXG589760:OXG589765 PHC589760:PHC589765 PQY589760:PQY589765 QAU589760:QAU589765 QKQ589760:QKQ589765 QUM589760:QUM589765 REI589760:REI589765 ROE589760:ROE589765 RYA589760:RYA589765 SHW589760:SHW589765 SRS589760:SRS589765 TBO589760:TBO589765 TLK589760:TLK589765 TVG589760:TVG589765 UFC589760:UFC589765 UOY589760:UOY589765 UYU589760:UYU589765 VIQ589760:VIQ589765 VSM589760:VSM589765 WCI589760:WCI589765 WME589760:WME589765 WWA589760:WWA589765 S655296:S655301 JO655296:JO655301 TK655296:TK655301 ADG655296:ADG655301 ANC655296:ANC655301 AWY655296:AWY655301 BGU655296:BGU655301 BQQ655296:BQQ655301 CAM655296:CAM655301 CKI655296:CKI655301 CUE655296:CUE655301 DEA655296:DEA655301 DNW655296:DNW655301 DXS655296:DXS655301 EHO655296:EHO655301 ERK655296:ERK655301 FBG655296:FBG655301 FLC655296:FLC655301 FUY655296:FUY655301 GEU655296:GEU655301 GOQ655296:GOQ655301 GYM655296:GYM655301 HII655296:HII655301 HSE655296:HSE655301 ICA655296:ICA655301 ILW655296:ILW655301 IVS655296:IVS655301 JFO655296:JFO655301 JPK655296:JPK655301 JZG655296:JZG655301 KJC655296:KJC655301 KSY655296:KSY655301 LCU655296:LCU655301 LMQ655296:LMQ655301 LWM655296:LWM655301 MGI655296:MGI655301 MQE655296:MQE655301 NAA655296:NAA655301 NJW655296:NJW655301 NTS655296:NTS655301 ODO655296:ODO655301 ONK655296:ONK655301 OXG655296:OXG655301 PHC655296:PHC655301 PQY655296:PQY655301 QAU655296:QAU655301 QKQ655296:QKQ655301 QUM655296:QUM655301 REI655296:REI655301 ROE655296:ROE655301 RYA655296:RYA655301 SHW655296:SHW655301 SRS655296:SRS655301 TBO655296:TBO655301 TLK655296:TLK655301 TVG655296:TVG655301 UFC655296:UFC655301 UOY655296:UOY655301 UYU655296:UYU655301 VIQ655296:VIQ655301 VSM655296:VSM655301 WCI655296:WCI655301 WME655296:WME655301 WWA655296:WWA655301 S720832:S720837 JO720832:JO720837 TK720832:TK720837 ADG720832:ADG720837 ANC720832:ANC720837 AWY720832:AWY720837 BGU720832:BGU720837 BQQ720832:BQQ720837 CAM720832:CAM720837 CKI720832:CKI720837 CUE720832:CUE720837 DEA720832:DEA720837 DNW720832:DNW720837 DXS720832:DXS720837 EHO720832:EHO720837 ERK720832:ERK720837 FBG720832:FBG720837 FLC720832:FLC720837 FUY720832:FUY720837 GEU720832:GEU720837 GOQ720832:GOQ720837 GYM720832:GYM720837 HII720832:HII720837 HSE720832:HSE720837 ICA720832:ICA720837 ILW720832:ILW720837 IVS720832:IVS720837 JFO720832:JFO720837 JPK720832:JPK720837 JZG720832:JZG720837 KJC720832:KJC720837 KSY720832:KSY720837 LCU720832:LCU720837 LMQ720832:LMQ720837 LWM720832:LWM720837 MGI720832:MGI720837 MQE720832:MQE720837 NAA720832:NAA720837 NJW720832:NJW720837 NTS720832:NTS720837 ODO720832:ODO720837 ONK720832:ONK720837 OXG720832:OXG720837 PHC720832:PHC720837 PQY720832:PQY720837 QAU720832:QAU720837 QKQ720832:QKQ720837 QUM720832:QUM720837 REI720832:REI720837 ROE720832:ROE720837 RYA720832:RYA720837 SHW720832:SHW720837 SRS720832:SRS720837 TBO720832:TBO720837 TLK720832:TLK720837 TVG720832:TVG720837 UFC720832:UFC720837 UOY720832:UOY720837 UYU720832:UYU720837 VIQ720832:VIQ720837 VSM720832:VSM720837 WCI720832:WCI720837 WME720832:WME720837 WWA720832:WWA720837 S786368:S786373 JO786368:JO786373 TK786368:TK786373 ADG786368:ADG786373 ANC786368:ANC786373 AWY786368:AWY786373 BGU786368:BGU786373 BQQ786368:BQQ786373 CAM786368:CAM786373 CKI786368:CKI786373 CUE786368:CUE786373 DEA786368:DEA786373 DNW786368:DNW786373 DXS786368:DXS786373 EHO786368:EHO786373 ERK786368:ERK786373 FBG786368:FBG786373 FLC786368:FLC786373 FUY786368:FUY786373 GEU786368:GEU786373 GOQ786368:GOQ786373 GYM786368:GYM786373 HII786368:HII786373 HSE786368:HSE786373 ICA786368:ICA786373 ILW786368:ILW786373 IVS786368:IVS786373 JFO786368:JFO786373 JPK786368:JPK786373 JZG786368:JZG786373 KJC786368:KJC786373 KSY786368:KSY786373 LCU786368:LCU786373 LMQ786368:LMQ786373 LWM786368:LWM786373 MGI786368:MGI786373 MQE786368:MQE786373 NAA786368:NAA786373 NJW786368:NJW786373 NTS786368:NTS786373 ODO786368:ODO786373 ONK786368:ONK786373 OXG786368:OXG786373 PHC786368:PHC786373 PQY786368:PQY786373 QAU786368:QAU786373 QKQ786368:QKQ786373 QUM786368:QUM786373 REI786368:REI786373 ROE786368:ROE786373 RYA786368:RYA786373 SHW786368:SHW786373 SRS786368:SRS786373 TBO786368:TBO786373 TLK786368:TLK786373 TVG786368:TVG786373 UFC786368:UFC786373 UOY786368:UOY786373 UYU786368:UYU786373 VIQ786368:VIQ786373 VSM786368:VSM786373 WCI786368:WCI786373 WME786368:WME786373 WWA786368:WWA786373 S851904:S851909 JO851904:JO851909 TK851904:TK851909 ADG851904:ADG851909 ANC851904:ANC851909 AWY851904:AWY851909 BGU851904:BGU851909 BQQ851904:BQQ851909 CAM851904:CAM851909 CKI851904:CKI851909 CUE851904:CUE851909 DEA851904:DEA851909 DNW851904:DNW851909 DXS851904:DXS851909 EHO851904:EHO851909 ERK851904:ERK851909 FBG851904:FBG851909 FLC851904:FLC851909 FUY851904:FUY851909 GEU851904:GEU851909 GOQ851904:GOQ851909 GYM851904:GYM851909 HII851904:HII851909 HSE851904:HSE851909 ICA851904:ICA851909 ILW851904:ILW851909 IVS851904:IVS851909 JFO851904:JFO851909 JPK851904:JPK851909 JZG851904:JZG851909 KJC851904:KJC851909 KSY851904:KSY851909 LCU851904:LCU851909 LMQ851904:LMQ851909 LWM851904:LWM851909 MGI851904:MGI851909 MQE851904:MQE851909 NAA851904:NAA851909 NJW851904:NJW851909 NTS851904:NTS851909 ODO851904:ODO851909 ONK851904:ONK851909 OXG851904:OXG851909 PHC851904:PHC851909 PQY851904:PQY851909 QAU851904:QAU851909 QKQ851904:QKQ851909 QUM851904:QUM851909 REI851904:REI851909 ROE851904:ROE851909 RYA851904:RYA851909 SHW851904:SHW851909 SRS851904:SRS851909 TBO851904:TBO851909 TLK851904:TLK851909 TVG851904:TVG851909 UFC851904:UFC851909 UOY851904:UOY851909 UYU851904:UYU851909 VIQ851904:VIQ851909 VSM851904:VSM851909 WCI851904:WCI851909 WME851904:WME851909 WWA851904:WWA851909 S917440:S917445 JO917440:JO917445 TK917440:TK917445 ADG917440:ADG917445 ANC917440:ANC917445 AWY917440:AWY917445 BGU917440:BGU917445 BQQ917440:BQQ917445 CAM917440:CAM917445 CKI917440:CKI917445 CUE917440:CUE917445 DEA917440:DEA917445 DNW917440:DNW917445 DXS917440:DXS917445 EHO917440:EHO917445 ERK917440:ERK917445 FBG917440:FBG917445 FLC917440:FLC917445 FUY917440:FUY917445 GEU917440:GEU917445 GOQ917440:GOQ917445 GYM917440:GYM917445 HII917440:HII917445 HSE917440:HSE917445 ICA917440:ICA917445 ILW917440:ILW917445 IVS917440:IVS917445 JFO917440:JFO917445 JPK917440:JPK917445 JZG917440:JZG917445 KJC917440:KJC917445 KSY917440:KSY917445 LCU917440:LCU917445 LMQ917440:LMQ917445 LWM917440:LWM917445 MGI917440:MGI917445 MQE917440:MQE917445 NAA917440:NAA917445 NJW917440:NJW917445 NTS917440:NTS917445 ODO917440:ODO917445 ONK917440:ONK917445 OXG917440:OXG917445 PHC917440:PHC917445 PQY917440:PQY917445 QAU917440:QAU917445 QKQ917440:QKQ917445 QUM917440:QUM917445 REI917440:REI917445 ROE917440:ROE917445 RYA917440:RYA917445 SHW917440:SHW917445 SRS917440:SRS917445 TBO917440:TBO917445 TLK917440:TLK917445 TVG917440:TVG917445 UFC917440:UFC917445 UOY917440:UOY917445 UYU917440:UYU917445 VIQ917440:VIQ917445 VSM917440:VSM917445 WCI917440:WCI917445 WME917440:WME917445 WWA917440:WWA917445 S982976:S982981 JO982976:JO982981 TK982976:TK982981 ADG982976:ADG982981 ANC982976:ANC982981 AWY982976:AWY982981 BGU982976:BGU982981 BQQ982976:BQQ982981 CAM982976:CAM982981 CKI982976:CKI982981 CUE982976:CUE982981 DEA982976:DEA982981 DNW982976:DNW982981 DXS982976:DXS982981 EHO982976:EHO982981 ERK982976:ERK982981 FBG982976:FBG982981 FLC982976:FLC982981 FUY982976:FUY982981 GEU982976:GEU982981 GOQ982976:GOQ982981 GYM982976:GYM982981 HII982976:HII982981 HSE982976:HSE982981 ICA982976:ICA982981 ILW982976:ILW982981 IVS982976:IVS982981 JFO982976:JFO982981 JPK982976:JPK982981 JZG982976:JZG982981 KJC982976:KJC982981 KSY982976:KSY982981 LCU982976:LCU982981 LMQ982976:LMQ982981 LWM982976:LWM982981 MGI982976:MGI982981 MQE982976:MQE982981 NAA982976:NAA982981 NJW982976:NJW982981 NTS982976:NTS982981 ODO982976:ODO982981 ONK982976:ONK982981 OXG982976:OXG982981 PHC982976:PHC982981 PQY982976:PQY982981 QAU982976:QAU982981 QKQ982976:QKQ982981 QUM982976:QUM982981 REI982976:REI982981 ROE982976:ROE982981 RYA982976:RYA982981 SHW982976:SHW982981 SRS982976:SRS982981 TBO982976:TBO982981 TLK982976:TLK982981 TVG982976:TVG982981 UFC982976:UFC982981 UOY982976:UOY982981 UYU982976:UYU982981 VIQ982976:VIQ982981 VSM982976:VSM982981 WCI982976:WCI982981 WME982976:WME982981 WWA982976:WWA982981 S65512:S65517 JO65512:JO65517 TK65512:TK65517 ADG65512:ADG65517 ANC65512:ANC65517 AWY65512:AWY65517 BGU65512:BGU65517 BQQ65512:BQQ65517 CAM65512:CAM65517 CKI65512:CKI65517 CUE65512:CUE65517 DEA65512:DEA65517 DNW65512:DNW65517 DXS65512:DXS65517 EHO65512:EHO65517 ERK65512:ERK65517 FBG65512:FBG65517 FLC65512:FLC65517 FUY65512:FUY65517 GEU65512:GEU65517 GOQ65512:GOQ65517 GYM65512:GYM65517 HII65512:HII65517 HSE65512:HSE65517 ICA65512:ICA65517 ILW65512:ILW65517 IVS65512:IVS65517 JFO65512:JFO65517 JPK65512:JPK65517 JZG65512:JZG65517 KJC65512:KJC65517 KSY65512:KSY65517 LCU65512:LCU65517 LMQ65512:LMQ65517 LWM65512:LWM65517 MGI65512:MGI65517 MQE65512:MQE65517 NAA65512:NAA65517 NJW65512:NJW65517 NTS65512:NTS65517 ODO65512:ODO65517 ONK65512:ONK65517 OXG65512:OXG65517 PHC65512:PHC65517 PQY65512:PQY65517 QAU65512:QAU65517 QKQ65512:QKQ65517 QUM65512:QUM65517 REI65512:REI65517 ROE65512:ROE65517 RYA65512:RYA65517 SHW65512:SHW65517 SRS65512:SRS65517 TBO65512:TBO65517 TLK65512:TLK65517 TVG65512:TVG65517 UFC65512:UFC65517 UOY65512:UOY65517 UYU65512:UYU65517 VIQ65512:VIQ65517 VSM65512:VSM65517 WCI65512:WCI65517 WME65512:WME65517 WWA65512:WWA65517 S131048:S131053 JO131048:JO131053 TK131048:TK131053 ADG131048:ADG131053 ANC131048:ANC131053 AWY131048:AWY131053 BGU131048:BGU131053 BQQ131048:BQQ131053 CAM131048:CAM131053 CKI131048:CKI131053 CUE131048:CUE131053 DEA131048:DEA131053 DNW131048:DNW131053 DXS131048:DXS131053 EHO131048:EHO131053 ERK131048:ERK131053 FBG131048:FBG131053 FLC131048:FLC131053 FUY131048:FUY131053 GEU131048:GEU131053 GOQ131048:GOQ131053 GYM131048:GYM131053 HII131048:HII131053 HSE131048:HSE131053 ICA131048:ICA131053 ILW131048:ILW131053 IVS131048:IVS131053 JFO131048:JFO131053 JPK131048:JPK131053 JZG131048:JZG131053 KJC131048:KJC131053 KSY131048:KSY131053 LCU131048:LCU131053 LMQ131048:LMQ131053 LWM131048:LWM131053 MGI131048:MGI131053 MQE131048:MQE131053 NAA131048:NAA131053 NJW131048:NJW131053 NTS131048:NTS131053 ODO131048:ODO131053 ONK131048:ONK131053 OXG131048:OXG131053 PHC131048:PHC131053 PQY131048:PQY131053 QAU131048:QAU131053 QKQ131048:QKQ131053 QUM131048:QUM131053 REI131048:REI131053 ROE131048:ROE131053 RYA131048:RYA131053 SHW131048:SHW131053 SRS131048:SRS131053 TBO131048:TBO131053 TLK131048:TLK131053 TVG131048:TVG131053 UFC131048:UFC131053 UOY131048:UOY131053 UYU131048:UYU131053 VIQ131048:VIQ131053 VSM131048:VSM131053 WCI131048:WCI131053 WME131048:WME131053 WWA131048:WWA131053 S196584:S196589 JO196584:JO196589 TK196584:TK196589 ADG196584:ADG196589 ANC196584:ANC196589 AWY196584:AWY196589 BGU196584:BGU196589 BQQ196584:BQQ196589 CAM196584:CAM196589 CKI196584:CKI196589 CUE196584:CUE196589 DEA196584:DEA196589 DNW196584:DNW196589 DXS196584:DXS196589 EHO196584:EHO196589 ERK196584:ERK196589 FBG196584:FBG196589 FLC196584:FLC196589 FUY196584:FUY196589 GEU196584:GEU196589 GOQ196584:GOQ196589 GYM196584:GYM196589 HII196584:HII196589 HSE196584:HSE196589 ICA196584:ICA196589 ILW196584:ILW196589 IVS196584:IVS196589 JFO196584:JFO196589 JPK196584:JPK196589 JZG196584:JZG196589 KJC196584:KJC196589 KSY196584:KSY196589 LCU196584:LCU196589 LMQ196584:LMQ196589 LWM196584:LWM196589 MGI196584:MGI196589 MQE196584:MQE196589 NAA196584:NAA196589 NJW196584:NJW196589 NTS196584:NTS196589 ODO196584:ODO196589 ONK196584:ONK196589 OXG196584:OXG196589 PHC196584:PHC196589 PQY196584:PQY196589 QAU196584:QAU196589 QKQ196584:QKQ196589 QUM196584:QUM196589 REI196584:REI196589 ROE196584:ROE196589 RYA196584:RYA196589 SHW196584:SHW196589 SRS196584:SRS196589 TBO196584:TBO196589 TLK196584:TLK196589 TVG196584:TVG196589 UFC196584:UFC196589 UOY196584:UOY196589 UYU196584:UYU196589 VIQ196584:VIQ196589 VSM196584:VSM196589 WCI196584:WCI196589 WME196584:WME196589 WWA196584:WWA196589 S262120:S262125 JO262120:JO262125 TK262120:TK262125 ADG262120:ADG262125 ANC262120:ANC262125 AWY262120:AWY262125 BGU262120:BGU262125 BQQ262120:BQQ262125 CAM262120:CAM262125 CKI262120:CKI262125 CUE262120:CUE262125 DEA262120:DEA262125 DNW262120:DNW262125 DXS262120:DXS262125 EHO262120:EHO262125 ERK262120:ERK262125 FBG262120:FBG262125 FLC262120:FLC262125 FUY262120:FUY262125 GEU262120:GEU262125 GOQ262120:GOQ262125 GYM262120:GYM262125 HII262120:HII262125 HSE262120:HSE262125 ICA262120:ICA262125 ILW262120:ILW262125 IVS262120:IVS262125 JFO262120:JFO262125 JPK262120:JPK262125 JZG262120:JZG262125 KJC262120:KJC262125 KSY262120:KSY262125 LCU262120:LCU262125 LMQ262120:LMQ262125 LWM262120:LWM262125 MGI262120:MGI262125 MQE262120:MQE262125 NAA262120:NAA262125 NJW262120:NJW262125 NTS262120:NTS262125 ODO262120:ODO262125 ONK262120:ONK262125 OXG262120:OXG262125 PHC262120:PHC262125 PQY262120:PQY262125 QAU262120:QAU262125 QKQ262120:QKQ262125 QUM262120:QUM262125 REI262120:REI262125 ROE262120:ROE262125 RYA262120:RYA262125 SHW262120:SHW262125 SRS262120:SRS262125 TBO262120:TBO262125 TLK262120:TLK262125 TVG262120:TVG262125 UFC262120:UFC262125 UOY262120:UOY262125 UYU262120:UYU262125 VIQ262120:VIQ262125 VSM262120:VSM262125 WCI262120:WCI262125 WME262120:WME262125 WWA262120:WWA262125 S327656:S327661 JO327656:JO327661 TK327656:TK327661 ADG327656:ADG327661 ANC327656:ANC327661 AWY327656:AWY327661 BGU327656:BGU327661 BQQ327656:BQQ327661 CAM327656:CAM327661 CKI327656:CKI327661 CUE327656:CUE327661 DEA327656:DEA327661 DNW327656:DNW327661 DXS327656:DXS327661 EHO327656:EHO327661 ERK327656:ERK327661 FBG327656:FBG327661 FLC327656:FLC327661 FUY327656:FUY327661 GEU327656:GEU327661 GOQ327656:GOQ327661 GYM327656:GYM327661 HII327656:HII327661 HSE327656:HSE327661 ICA327656:ICA327661 ILW327656:ILW327661 IVS327656:IVS327661 JFO327656:JFO327661 JPK327656:JPK327661 JZG327656:JZG327661 KJC327656:KJC327661 KSY327656:KSY327661 LCU327656:LCU327661 LMQ327656:LMQ327661 LWM327656:LWM327661 MGI327656:MGI327661 MQE327656:MQE327661 NAA327656:NAA327661 NJW327656:NJW327661 NTS327656:NTS327661 ODO327656:ODO327661 ONK327656:ONK327661 OXG327656:OXG327661 PHC327656:PHC327661 PQY327656:PQY327661 QAU327656:QAU327661 QKQ327656:QKQ327661 QUM327656:QUM327661 REI327656:REI327661 ROE327656:ROE327661 RYA327656:RYA327661 SHW327656:SHW327661 SRS327656:SRS327661 TBO327656:TBO327661 TLK327656:TLK327661 TVG327656:TVG327661 UFC327656:UFC327661 UOY327656:UOY327661 UYU327656:UYU327661 VIQ327656:VIQ327661 VSM327656:VSM327661 WCI327656:WCI327661 WME327656:WME327661 WWA327656:WWA327661 S393192:S393197 JO393192:JO393197 TK393192:TK393197 ADG393192:ADG393197 ANC393192:ANC393197 AWY393192:AWY393197 BGU393192:BGU393197 BQQ393192:BQQ393197 CAM393192:CAM393197 CKI393192:CKI393197 CUE393192:CUE393197 DEA393192:DEA393197 DNW393192:DNW393197 DXS393192:DXS393197 EHO393192:EHO393197 ERK393192:ERK393197 FBG393192:FBG393197 FLC393192:FLC393197 FUY393192:FUY393197 GEU393192:GEU393197 GOQ393192:GOQ393197 GYM393192:GYM393197 HII393192:HII393197 HSE393192:HSE393197 ICA393192:ICA393197 ILW393192:ILW393197 IVS393192:IVS393197 JFO393192:JFO393197 JPK393192:JPK393197 JZG393192:JZG393197 KJC393192:KJC393197 KSY393192:KSY393197 LCU393192:LCU393197 LMQ393192:LMQ393197 LWM393192:LWM393197 MGI393192:MGI393197 MQE393192:MQE393197 NAA393192:NAA393197 NJW393192:NJW393197 NTS393192:NTS393197 ODO393192:ODO393197 ONK393192:ONK393197 OXG393192:OXG393197 PHC393192:PHC393197 PQY393192:PQY393197 QAU393192:QAU393197 QKQ393192:QKQ393197 QUM393192:QUM393197 REI393192:REI393197 ROE393192:ROE393197 RYA393192:RYA393197 SHW393192:SHW393197 SRS393192:SRS393197 TBO393192:TBO393197 TLK393192:TLK393197 TVG393192:TVG393197 UFC393192:UFC393197 UOY393192:UOY393197 UYU393192:UYU393197 VIQ393192:VIQ393197 VSM393192:VSM393197 WCI393192:WCI393197 WME393192:WME393197 WWA393192:WWA393197 S458728:S458733 JO458728:JO458733 TK458728:TK458733 ADG458728:ADG458733 ANC458728:ANC458733 AWY458728:AWY458733 BGU458728:BGU458733 BQQ458728:BQQ458733 CAM458728:CAM458733 CKI458728:CKI458733 CUE458728:CUE458733 DEA458728:DEA458733 DNW458728:DNW458733 DXS458728:DXS458733 EHO458728:EHO458733 ERK458728:ERK458733 FBG458728:FBG458733 FLC458728:FLC458733 FUY458728:FUY458733 GEU458728:GEU458733 GOQ458728:GOQ458733 GYM458728:GYM458733 HII458728:HII458733 HSE458728:HSE458733 ICA458728:ICA458733 ILW458728:ILW458733 IVS458728:IVS458733 JFO458728:JFO458733 JPK458728:JPK458733 JZG458728:JZG458733 KJC458728:KJC458733 KSY458728:KSY458733 LCU458728:LCU458733 LMQ458728:LMQ458733 LWM458728:LWM458733 MGI458728:MGI458733 MQE458728:MQE458733 NAA458728:NAA458733 NJW458728:NJW458733 NTS458728:NTS458733 ODO458728:ODO458733 ONK458728:ONK458733 OXG458728:OXG458733 PHC458728:PHC458733 PQY458728:PQY458733 QAU458728:QAU458733 QKQ458728:QKQ458733 QUM458728:QUM458733 REI458728:REI458733 ROE458728:ROE458733 RYA458728:RYA458733 SHW458728:SHW458733 SRS458728:SRS458733 TBO458728:TBO458733 TLK458728:TLK458733 TVG458728:TVG458733 UFC458728:UFC458733 UOY458728:UOY458733 UYU458728:UYU458733 VIQ458728:VIQ458733 VSM458728:VSM458733 WCI458728:WCI458733 WME458728:WME458733 WWA458728:WWA458733 S524264:S524269 JO524264:JO524269 TK524264:TK524269 ADG524264:ADG524269 ANC524264:ANC524269 AWY524264:AWY524269 BGU524264:BGU524269 BQQ524264:BQQ524269 CAM524264:CAM524269 CKI524264:CKI524269 CUE524264:CUE524269 DEA524264:DEA524269 DNW524264:DNW524269 DXS524264:DXS524269 EHO524264:EHO524269 ERK524264:ERK524269 FBG524264:FBG524269 FLC524264:FLC524269 FUY524264:FUY524269 GEU524264:GEU524269 GOQ524264:GOQ524269 GYM524264:GYM524269 HII524264:HII524269 HSE524264:HSE524269 ICA524264:ICA524269 ILW524264:ILW524269 IVS524264:IVS524269 JFO524264:JFO524269 JPK524264:JPK524269 JZG524264:JZG524269 KJC524264:KJC524269 KSY524264:KSY524269 LCU524264:LCU524269 LMQ524264:LMQ524269 LWM524264:LWM524269 MGI524264:MGI524269 MQE524264:MQE524269 NAA524264:NAA524269 NJW524264:NJW524269 NTS524264:NTS524269 ODO524264:ODO524269 ONK524264:ONK524269 OXG524264:OXG524269 PHC524264:PHC524269 PQY524264:PQY524269 QAU524264:QAU524269 QKQ524264:QKQ524269 QUM524264:QUM524269 REI524264:REI524269 ROE524264:ROE524269 RYA524264:RYA524269 SHW524264:SHW524269 SRS524264:SRS524269 TBO524264:TBO524269 TLK524264:TLK524269 TVG524264:TVG524269 UFC524264:UFC524269 UOY524264:UOY524269 UYU524264:UYU524269 VIQ524264:VIQ524269 VSM524264:VSM524269 WCI524264:WCI524269 WME524264:WME524269 WWA524264:WWA524269 S589800:S589805 JO589800:JO589805 TK589800:TK589805 ADG589800:ADG589805 ANC589800:ANC589805 AWY589800:AWY589805 BGU589800:BGU589805 BQQ589800:BQQ589805 CAM589800:CAM589805 CKI589800:CKI589805 CUE589800:CUE589805 DEA589800:DEA589805 DNW589800:DNW589805 DXS589800:DXS589805 EHO589800:EHO589805 ERK589800:ERK589805 FBG589800:FBG589805 FLC589800:FLC589805 FUY589800:FUY589805 GEU589800:GEU589805 GOQ589800:GOQ589805 GYM589800:GYM589805 HII589800:HII589805 HSE589800:HSE589805 ICA589800:ICA589805 ILW589800:ILW589805 IVS589800:IVS589805 JFO589800:JFO589805 JPK589800:JPK589805 JZG589800:JZG589805 KJC589800:KJC589805 KSY589800:KSY589805 LCU589800:LCU589805 LMQ589800:LMQ589805 LWM589800:LWM589805 MGI589800:MGI589805 MQE589800:MQE589805 NAA589800:NAA589805 NJW589800:NJW589805 NTS589800:NTS589805 ODO589800:ODO589805 ONK589800:ONK589805 OXG589800:OXG589805 PHC589800:PHC589805 PQY589800:PQY589805 QAU589800:QAU589805 QKQ589800:QKQ589805 QUM589800:QUM589805 REI589800:REI589805 ROE589800:ROE589805 RYA589800:RYA589805 SHW589800:SHW589805 SRS589800:SRS589805 TBO589800:TBO589805 TLK589800:TLK589805 TVG589800:TVG589805 UFC589800:UFC589805 UOY589800:UOY589805 UYU589800:UYU589805 VIQ589800:VIQ589805 VSM589800:VSM589805 WCI589800:WCI589805 WME589800:WME589805 WWA589800:WWA589805 S655336:S655341 JO655336:JO655341 TK655336:TK655341 ADG655336:ADG655341 ANC655336:ANC655341 AWY655336:AWY655341 BGU655336:BGU655341 BQQ655336:BQQ655341 CAM655336:CAM655341 CKI655336:CKI655341 CUE655336:CUE655341 DEA655336:DEA655341 DNW655336:DNW655341 DXS655336:DXS655341 EHO655336:EHO655341 ERK655336:ERK655341 FBG655336:FBG655341 FLC655336:FLC655341 FUY655336:FUY655341 GEU655336:GEU655341 GOQ655336:GOQ655341 GYM655336:GYM655341 HII655336:HII655341 HSE655336:HSE655341 ICA655336:ICA655341 ILW655336:ILW655341 IVS655336:IVS655341 JFO655336:JFO655341 JPK655336:JPK655341 JZG655336:JZG655341 KJC655336:KJC655341 KSY655336:KSY655341 LCU655336:LCU655341 LMQ655336:LMQ655341 LWM655336:LWM655341 MGI655336:MGI655341 MQE655336:MQE655341 NAA655336:NAA655341 NJW655336:NJW655341 NTS655336:NTS655341 ODO655336:ODO655341 ONK655336:ONK655341 OXG655336:OXG655341 PHC655336:PHC655341 PQY655336:PQY655341 QAU655336:QAU655341 QKQ655336:QKQ655341 QUM655336:QUM655341 REI655336:REI655341 ROE655336:ROE655341 RYA655336:RYA655341 SHW655336:SHW655341 SRS655336:SRS655341 TBO655336:TBO655341 TLK655336:TLK655341 TVG655336:TVG655341 UFC655336:UFC655341 UOY655336:UOY655341 UYU655336:UYU655341 VIQ655336:VIQ655341 VSM655336:VSM655341 WCI655336:WCI655341 WME655336:WME655341 WWA655336:WWA655341 S720872:S720877 JO720872:JO720877 TK720872:TK720877 ADG720872:ADG720877 ANC720872:ANC720877 AWY720872:AWY720877 BGU720872:BGU720877 BQQ720872:BQQ720877 CAM720872:CAM720877 CKI720872:CKI720877 CUE720872:CUE720877 DEA720872:DEA720877 DNW720872:DNW720877 DXS720872:DXS720877 EHO720872:EHO720877 ERK720872:ERK720877 FBG720872:FBG720877 FLC720872:FLC720877 FUY720872:FUY720877 GEU720872:GEU720877 GOQ720872:GOQ720877 GYM720872:GYM720877 HII720872:HII720877 HSE720872:HSE720877 ICA720872:ICA720877 ILW720872:ILW720877 IVS720872:IVS720877 JFO720872:JFO720877 JPK720872:JPK720877 JZG720872:JZG720877 KJC720872:KJC720877 KSY720872:KSY720877 LCU720872:LCU720877 LMQ720872:LMQ720877 LWM720872:LWM720877 MGI720872:MGI720877 MQE720872:MQE720877 NAA720872:NAA720877 NJW720872:NJW720877 NTS720872:NTS720877 ODO720872:ODO720877 ONK720872:ONK720877 OXG720872:OXG720877 PHC720872:PHC720877 PQY720872:PQY720877 QAU720872:QAU720877 QKQ720872:QKQ720877 QUM720872:QUM720877 REI720872:REI720877 ROE720872:ROE720877 RYA720872:RYA720877 SHW720872:SHW720877 SRS720872:SRS720877 TBO720872:TBO720877 TLK720872:TLK720877 TVG720872:TVG720877 UFC720872:UFC720877 UOY720872:UOY720877 UYU720872:UYU720877 VIQ720872:VIQ720877 VSM720872:VSM720877 WCI720872:WCI720877 WME720872:WME720877 WWA720872:WWA720877 S786408:S786413 JO786408:JO786413 TK786408:TK786413 ADG786408:ADG786413 ANC786408:ANC786413 AWY786408:AWY786413 BGU786408:BGU786413 BQQ786408:BQQ786413 CAM786408:CAM786413 CKI786408:CKI786413 CUE786408:CUE786413 DEA786408:DEA786413 DNW786408:DNW786413 DXS786408:DXS786413 EHO786408:EHO786413 ERK786408:ERK786413 FBG786408:FBG786413 FLC786408:FLC786413 FUY786408:FUY786413 GEU786408:GEU786413 GOQ786408:GOQ786413 GYM786408:GYM786413 HII786408:HII786413 HSE786408:HSE786413 ICA786408:ICA786413 ILW786408:ILW786413 IVS786408:IVS786413 JFO786408:JFO786413 JPK786408:JPK786413 JZG786408:JZG786413 KJC786408:KJC786413 KSY786408:KSY786413 LCU786408:LCU786413 LMQ786408:LMQ786413 LWM786408:LWM786413 MGI786408:MGI786413 MQE786408:MQE786413 NAA786408:NAA786413 NJW786408:NJW786413 NTS786408:NTS786413 ODO786408:ODO786413 ONK786408:ONK786413 OXG786408:OXG786413 PHC786408:PHC786413 PQY786408:PQY786413 QAU786408:QAU786413 QKQ786408:QKQ786413 QUM786408:QUM786413 REI786408:REI786413 ROE786408:ROE786413 RYA786408:RYA786413 SHW786408:SHW786413 SRS786408:SRS786413 TBO786408:TBO786413 TLK786408:TLK786413 TVG786408:TVG786413 UFC786408:UFC786413 UOY786408:UOY786413 UYU786408:UYU786413 VIQ786408:VIQ786413 VSM786408:VSM786413 WCI786408:WCI786413 WME786408:WME786413 WWA786408:WWA786413 S851944:S851949 JO851944:JO851949 TK851944:TK851949 ADG851944:ADG851949 ANC851944:ANC851949 AWY851944:AWY851949 BGU851944:BGU851949 BQQ851944:BQQ851949 CAM851944:CAM851949 CKI851944:CKI851949 CUE851944:CUE851949 DEA851944:DEA851949 DNW851944:DNW851949 DXS851944:DXS851949 EHO851944:EHO851949 ERK851944:ERK851949 FBG851944:FBG851949 FLC851944:FLC851949 FUY851944:FUY851949 GEU851944:GEU851949 GOQ851944:GOQ851949 GYM851944:GYM851949 HII851944:HII851949 HSE851944:HSE851949 ICA851944:ICA851949 ILW851944:ILW851949 IVS851944:IVS851949 JFO851944:JFO851949 JPK851944:JPK851949 JZG851944:JZG851949 KJC851944:KJC851949 KSY851944:KSY851949 LCU851944:LCU851949 LMQ851944:LMQ851949 LWM851944:LWM851949 MGI851944:MGI851949 MQE851944:MQE851949 NAA851944:NAA851949 NJW851944:NJW851949 NTS851944:NTS851949 ODO851944:ODO851949 ONK851944:ONK851949 OXG851944:OXG851949 PHC851944:PHC851949 PQY851944:PQY851949 QAU851944:QAU851949 QKQ851944:QKQ851949 QUM851944:QUM851949 REI851944:REI851949 ROE851944:ROE851949 RYA851944:RYA851949 SHW851944:SHW851949 SRS851944:SRS851949 TBO851944:TBO851949 TLK851944:TLK851949 TVG851944:TVG851949 UFC851944:UFC851949 UOY851944:UOY851949 UYU851944:UYU851949 VIQ851944:VIQ851949 VSM851944:VSM851949 WCI851944:WCI851949 WME851944:WME851949 WWA851944:WWA851949 S917480:S917485 JO917480:JO917485 TK917480:TK917485 ADG917480:ADG917485 ANC917480:ANC917485 AWY917480:AWY917485 BGU917480:BGU917485 BQQ917480:BQQ917485 CAM917480:CAM917485 CKI917480:CKI917485 CUE917480:CUE917485 DEA917480:DEA917485 DNW917480:DNW917485 DXS917480:DXS917485 EHO917480:EHO917485 ERK917480:ERK917485 FBG917480:FBG917485 FLC917480:FLC917485 FUY917480:FUY917485 GEU917480:GEU917485 GOQ917480:GOQ917485 GYM917480:GYM917485 HII917480:HII917485 HSE917480:HSE917485 ICA917480:ICA917485 ILW917480:ILW917485 IVS917480:IVS917485 JFO917480:JFO917485 JPK917480:JPK917485 JZG917480:JZG917485 KJC917480:KJC917485 KSY917480:KSY917485 LCU917480:LCU917485 LMQ917480:LMQ917485 LWM917480:LWM917485 MGI917480:MGI917485 MQE917480:MQE917485 NAA917480:NAA917485 NJW917480:NJW917485 NTS917480:NTS917485 ODO917480:ODO917485 ONK917480:ONK917485 OXG917480:OXG917485 PHC917480:PHC917485 PQY917480:PQY917485 QAU917480:QAU917485 QKQ917480:QKQ917485 QUM917480:QUM917485 REI917480:REI917485 ROE917480:ROE917485 RYA917480:RYA917485 SHW917480:SHW917485 SRS917480:SRS917485 TBO917480:TBO917485 TLK917480:TLK917485 TVG917480:TVG917485 UFC917480:UFC917485 UOY917480:UOY917485 UYU917480:UYU917485 VIQ917480:VIQ917485 VSM917480:VSM917485 WCI917480:WCI917485 WME917480:WME917485 WWA917480:WWA917485 S983016:S983021 JO983016:JO983021 TK983016:TK983021 ADG983016:ADG983021 ANC983016:ANC983021 AWY983016:AWY983021 BGU983016:BGU983021 BQQ983016:BQQ983021 CAM983016:CAM983021 CKI983016:CKI983021 CUE983016:CUE983021 DEA983016:DEA983021 DNW983016:DNW983021 DXS983016:DXS983021 EHO983016:EHO983021 ERK983016:ERK983021 FBG983016:FBG983021 FLC983016:FLC983021 FUY983016:FUY983021 GEU983016:GEU983021 GOQ983016:GOQ983021 GYM983016:GYM983021 HII983016:HII983021 HSE983016:HSE983021 ICA983016:ICA983021 ILW983016:ILW983021 IVS983016:IVS983021 JFO983016:JFO983021 JPK983016:JPK983021 JZG983016:JZG983021 KJC983016:KJC983021 KSY983016:KSY983021 LCU983016:LCU983021 LMQ983016:LMQ983021 LWM983016:LWM983021 MGI983016:MGI983021 MQE983016:MQE983021 NAA983016:NAA983021 NJW983016:NJW983021 NTS983016:NTS983021 ODO983016:ODO983021 ONK983016:ONK983021 OXG983016:OXG983021 PHC983016:PHC983021 PQY983016:PQY983021 QAU983016:QAU983021 QKQ983016:QKQ983021 QUM983016:QUM983021 REI983016:REI983021 ROE983016:ROE983021 RYA983016:RYA983021 SHW983016:SHW983021 SRS983016:SRS983021 TBO983016:TBO983021 TLK983016:TLK983021 TVG983016:TVG983021 UFC983016:UFC983021 UOY983016:UOY983021 UYU983016:UYU983021 VIQ983016:VIQ983021 VSM983016:VSM983021 WCI983016:WCI983021 WME983016:WME983021 WWA983016:WWA983021 S65552:S65557 JO65552:JO65557 TK65552:TK65557 ADG65552:ADG65557 ANC65552:ANC65557 AWY65552:AWY65557 BGU65552:BGU65557 BQQ65552:BQQ65557 CAM65552:CAM65557 CKI65552:CKI65557 CUE65552:CUE65557 DEA65552:DEA65557 DNW65552:DNW65557 DXS65552:DXS65557 EHO65552:EHO65557 ERK65552:ERK65557 FBG65552:FBG65557 FLC65552:FLC65557 FUY65552:FUY65557 GEU65552:GEU65557 GOQ65552:GOQ65557 GYM65552:GYM65557 HII65552:HII65557 HSE65552:HSE65557 ICA65552:ICA65557 ILW65552:ILW65557 IVS65552:IVS65557 JFO65552:JFO65557 JPK65552:JPK65557 JZG65552:JZG65557 KJC65552:KJC65557 KSY65552:KSY65557 LCU65552:LCU65557 LMQ65552:LMQ65557 LWM65552:LWM65557 MGI65552:MGI65557 MQE65552:MQE65557 NAA65552:NAA65557 NJW65552:NJW65557 NTS65552:NTS65557 ODO65552:ODO65557 ONK65552:ONK65557 OXG65552:OXG65557 PHC65552:PHC65557 PQY65552:PQY65557 QAU65552:QAU65557 QKQ65552:QKQ65557 QUM65552:QUM65557 REI65552:REI65557 ROE65552:ROE65557 RYA65552:RYA65557 SHW65552:SHW65557 SRS65552:SRS65557 TBO65552:TBO65557 TLK65552:TLK65557 TVG65552:TVG65557 UFC65552:UFC65557 UOY65552:UOY65557 UYU65552:UYU65557 VIQ65552:VIQ65557 VSM65552:VSM65557 WCI65552:WCI65557 WME65552:WME65557 WWA65552:WWA65557 S131088:S131093 JO131088:JO131093 TK131088:TK131093 ADG131088:ADG131093 ANC131088:ANC131093 AWY131088:AWY131093 BGU131088:BGU131093 BQQ131088:BQQ131093 CAM131088:CAM131093 CKI131088:CKI131093 CUE131088:CUE131093 DEA131088:DEA131093 DNW131088:DNW131093 DXS131088:DXS131093 EHO131088:EHO131093 ERK131088:ERK131093 FBG131088:FBG131093 FLC131088:FLC131093 FUY131088:FUY131093 GEU131088:GEU131093 GOQ131088:GOQ131093 GYM131088:GYM131093 HII131088:HII131093 HSE131088:HSE131093 ICA131088:ICA131093 ILW131088:ILW131093 IVS131088:IVS131093 JFO131088:JFO131093 JPK131088:JPK131093 JZG131088:JZG131093 KJC131088:KJC131093 KSY131088:KSY131093 LCU131088:LCU131093 LMQ131088:LMQ131093 LWM131088:LWM131093 MGI131088:MGI131093 MQE131088:MQE131093 NAA131088:NAA131093 NJW131088:NJW131093 NTS131088:NTS131093 ODO131088:ODO131093 ONK131088:ONK131093 OXG131088:OXG131093 PHC131088:PHC131093 PQY131088:PQY131093 QAU131088:QAU131093 QKQ131088:QKQ131093 QUM131088:QUM131093 REI131088:REI131093 ROE131088:ROE131093 RYA131088:RYA131093 SHW131088:SHW131093 SRS131088:SRS131093 TBO131088:TBO131093 TLK131088:TLK131093 TVG131088:TVG131093 UFC131088:UFC131093 UOY131088:UOY131093 UYU131088:UYU131093 VIQ131088:VIQ131093 VSM131088:VSM131093 WCI131088:WCI131093 WME131088:WME131093 WWA131088:WWA131093 S196624:S196629 JO196624:JO196629 TK196624:TK196629 ADG196624:ADG196629 ANC196624:ANC196629 AWY196624:AWY196629 BGU196624:BGU196629 BQQ196624:BQQ196629 CAM196624:CAM196629 CKI196624:CKI196629 CUE196624:CUE196629 DEA196624:DEA196629 DNW196624:DNW196629 DXS196624:DXS196629 EHO196624:EHO196629 ERK196624:ERK196629 FBG196624:FBG196629 FLC196624:FLC196629 FUY196624:FUY196629 GEU196624:GEU196629 GOQ196624:GOQ196629 GYM196624:GYM196629 HII196624:HII196629 HSE196624:HSE196629 ICA196624:ICA196629 ILW196624:ILW196629 IVS196624:IVS196629 JFO196624:JFO196629 JPK196624:JPK196629 JZG196624:JZG196629 KJC196624:KJC196629 KSY196624:KSY196629 LCU196624:LCU196629 LMQ196624:LMQ196629 LWM196624:LWM196629 MGI196624:MGI196629 MQE196624:MQE196629 NAA196624:NAA196629 NJW196624:NJW196629 NTS196624:NTS196629 ODO196624:ODO196629 ONK196624:ONK196629 OXG196624:OXG196629 PHC196624:PHC196629 PQY196624:PQY196629 QAU196624:QAU196629 QKQ196624:QKQ196629 QUM196624:QUM196629 REI196624:REI196629 ROE196624:ROE196629 RYA196624:RYA196629 SHW196624:SHW196629 SRS196624:SRS196629 TBO196624:TBO196629 TLK196624:TLK196629 TVG196624:TVG196629 UFC196624:UFC196629 UOY196624:UOY196629 UYU196624:UYU196629 VIQ196624:VIQ196629 VSM196624:VSM196629 WCI196624:WCI196629 WME196624:WME196629 WWA196624:WWA196629 S262160:S262165 JO262160:JO262165 TK262160:TK262165 ADG262160:ADG262165 ANC262160:ANC262165 AWY262160:AWY262165 BGU262160:BGU262165 BQQ262160:BQQ262165 CAM262160:CAM262165 CKI262160:CKI262165 CUE262160:CUE262165 DEA262160:DEA262165 DNW262160:DNW262165 DXS262160:DXS262165 EHO262160:EHO262165 ERK262160:ERK262165 FBG262160:FBG262165 FLC262160:FLC262165 FUY262160:FUY262165 GEU262160:GEU262165 GOQ262160:GOQ262165 GYM262160:GYM262165 HII262160:HII262165 HSE262160:HSE262165 ICA262160:ICA262165 ILW262160:ILW262165 IVS262160:IVS262165 JFO262160:JFO262165 JPK262160:JPK262165 JZG262160:JZG262165 KJC262160:KJC262165 KSY262160:KSY262165 LCU262160:LCU262165 LMQ262160:LMQ262165 LWM262160:LWM262165 MGI262160:MGI262165 MQE262160:MQE262165 NAA262160:NAA262165 NJW262160:NJW262165 NTS262160:NTS262165 ODO262160:ODO262165 ONK262160:ONK262165 OXG262160:OXG262165 PHC262160:PHC262165 PQY262160:PQY262165 QAU262160:QAU262165 QKQ262160:QKQ262165 QUM262160:QUM262165 REI262160:REI262165 ROE262160:ROE262165 RYA262160:RYA262165 SHW262160:SHW262165 SRS262160:SRS262165 TBO262160:TBO262165 TLK262160:TLK262165 TVG262160:TVG262165 UFC262160:UFC262165 UOY262160:UOY262165 UYU262160:UYU262165 VIQ262160:VIQ262165 VSM262160:VSM262165 WCI262160:WCI262165 WME262160:WME262165 WWA262160:WWA262165 S327696:S327701 JO327696:JO327701 TK327696:TK327701 ADG327696:ADG327701 ANC327696:ANC327701 AWY327696:AWY327701 BGU327696:BGU327701 BQQ327696:BQQ327701 CAM327696:CAM327701 CKI327696:CKI327701 CUE327696:CUE327701 DEA327696:DEA327701 DNW327696:DNW327701 DXS327696:DXS327701 EHO327696:EHO327701 ERK327696:ERK327701 FBG327696:FBG327701 FLC327696:FLC327701 FUY327696:FUY327701 GEU327696:GEU327701 GOQ327696:GOQ327701 GYM327696:GYM327701 HII327696:HII327701 HSE327696:HSE327701 ICA327696:ICA327701 ILW327696:ILW327701 IVS327696:IVS327701 JFO327696:JFO327701 JPK327696:JPK327701 JZG327696:JZG327701 KJC327696:KJC327701 KSY327696:KSY327701 LCU327696:LCU327701 LMQ327696:LMQ327701 LWM327696:LWM327701 MGI327696:MGI327701 MQE327696:MQE327701 NAA327696:NAA327701 NJW327696:NJW327701 NTS327696:NTS327701 ODO327696:ODO327701 ONK327696:ONK327701 OXG327696:OXG327701 PHC327696:PHC327701 PQY327696:PQY327701 QAU327696:QAU327701 QKQ327696:QKQ327701 QUM327696:QUM327701 REI327696:REI327701 ROE327696:ROE327701 RYA327696:RYA327701 SHW327696:SHW327701 SRS327696:SRS327701 TBO327696:TBO327701 TLK327696:TLK327701 TVG327696:TVG327701 UFC327696:UFC327701 UOY327696:UOY327701 UYU327696:UYU327701 VIQ327696:VIQ327701 VSM327696:VSM327701 WCI327696:WCI327701 WME327696:WME327701 WWA327696:WWA327701 S393232:S393237 JO393232:JO393237 TK393232:TK393237 ADG393232:ADG393237 ANC393232:ANC393237 AWY393232:AWY393237 BGU393232:BGU393237 BQQ393232:BQQ393237 CAM393232:CAM393237 CKI393232:CKI393237 CUE393232:CUE393237 DEA393232:DEA393237 DNW393232:DNW393237 DXS393232:DXS393237 EHO393232:EHO393237 ERK393232:ERK393237 FBG393232:FBG393237 FLC393232:FLC393237 FUY393232:FUY393237 GEU393232:GEU393237 GOQ393232:GOQ393237 GYM393232:GYM393237 HII393232:HII393237 HSE393232:HSE393237 ICA393232:ICA393237 ILW393232:ILW393237 IVS393232:IVS393237 JFO393232:JFO393237 JPK393232:JPK393237 JZG393232:JZG393237 KJC393232:KJC393237 KSY393232:KSY393237 LCU393232:LCU393237 LMQ393232:LMQ393237 LWM393232:LWM393237 MGI393232:MGI393237 MQE393232:MQE393237 NAA393232:NAA393237 NJW393232:NJW393237 NTS393232:NTS393237 ODO393232:ODO393237 ONK393232:ONK393237 OXG393232:OXG393237 PHC393232:PHC393237 PQY393232:PQY393237 QAU393232:QAU393237 QKQ393232:QKQ393237 QUM393232:QUM393237 REI393232:REI393237 ROE393232:ROE393237 RYA393232:RYA393237 SHW393232:SHW393237 SRS393232:SRS393237 TBO393232:TBO393237 TLK393232:TLK393237 TVG393232:TVG393237 UFC393232:UFC393237 UOY393232:UOY393237 UYU393232:UYU393237 VIQ393232:VIQ393237 VSM393232:VSM393237 WCI393232:WCI393237 WME393232:WME393237 WWA393232:WWA393237 S458768:S458773 JO458768:JO458773 TK458768:TK458773 ADG458768:ADG458773 ANC458768:ANC458773 AWY458768:AWY458773 BGU458768:BGU458773 BQQ458768:BQQ458773 CAM458768:CAM458773 CKI458768:CKI458773 CUE458768:CUE458773 DEA458768:DEA458773 DNW458768:DNW458773 DXS458768:DXS458773 EHO458768:EHO458773 ERK458768:ERK458773 FBG458768:FBG458773 FLC458768:FLC458773 FUY458768:FUY458773 GEU458768:GEU458773 GOQ458768:GOQ458773 GYM458768:GYM458773 HII458768:HII458773 HSE458768:HSE458773 ICA458768:ICA458773 ILW458768:ILW458773 IVS458768:IVS458773 JFO458768:JFO458773 JPK458768:JPK458773 JZG458768:JZG458773 KJC458768:KJC458773 KSY458768:KSY458773 LCU458768:LCU458773 LMQ458768:LMQ458773 LWM458768:LWM458773 MGI458768:MGI458773 MQE458768:MQE458773 NAA458768:NAA458773 NJW458768:NJW458773 NTS458768:NTS458773 ODO458768:ODO458773 ONK458768:ONK458773 OXG458768:OXG458773 PHC458768:PHC458773 PQY458768:PQY458773 QAU458768:QAU458773 QKQ458768:QKQ458773 QUM458768:QUM458773 REI458768:REI458773 ROE458768:ROE458773 RYA458768:RYA458773 SHW458768:SHW458773 SRS458768:SRS458773 TBO458768:TBO458773 TLK458768:TLK458773 TVG458768:TVG458773 UFC458768:UFC458773 UOY458768:UOY458773 UYU458768:UYU458773 VIQ458768:VIQ458773 VSM458768:VSM458773 WCI458768:WCI458773 WME458768:WME458773 WWA458768:WWA458773 S524304:S524309 JO524304:JO524309 TK524304:TK524309 ADG524304:ADG524309 ANC524304:ANC524309 AWY524304:AWY524309 BGU524304:BGU524309 BQQ524304:BQQ524309 CAM524304:CAM524309 CKI524304:CKI524309 CUE524304:CUE524309 DEA524304:DEA524309 DNW524304:DNW524309 DXS524304:DXS524309 EHO524304:EHO524309 ERK524304:ERK524309 FBG524304:FBG524309 FLC524304:FLC524309 FUY524304:FUY524309 GEU524304:GEU524309 GOQ524304:GOQ524309 GYM524304:GYM524309 HII524304:HII524309 HSE524304:HSE524309 ICA524304:ICA524309 ILW524304:ILW524309 IVS524304:IVS524309 JFO524304:JFO524309 JPK524304:JPK524309 JZG524304:JZG524309 KJC524304:KJC524309 KSY524304:KSY524309 LCU524304:LCU524309 LMQ524304:LMQ524309 LWM524304:LWM524309 MGI524304:MGI524309 MQE524304:MQE524309 NAA524304:NAA524309 NJW524304:NJW524309 NTS524304:NTS524309 ODO524304:ODO524309 ONK524304:ONK524309 OXG524304:OXG524309 PHC524304:PHC524309 PQY524304:PQY524309 QAU524304:QAU524309 QKQ524304:QKQ524309 QUM524304:QUM524309 REI524304:REI524309 ROE524304:ROE524309 RYA524304:RYA524309 SHW524304:SHW524309 SRS524304:SRS524309 TBO524304:TBO524309 TLK524304:TLK524309 TVG524304:TVG524309 UFC524304:UFC524309 UOY524304:UOY524309 UYU524304:UYU524309 VIQ524304:VIQ524309 VSM524304:VSM524309 WCI524304:WCI524309 WME524304:WME524309 WWA524304:WWA524309 S589840:S589845 JO589840:JO589845 TK589840:TK589845 ADG589840:ADG589845 ANC589840:ANC589845 AWY589840:AWY589845 BGU589840:BGU589845 BQQ589840:BQQ589845 CAM589840:CAM589845 CKI589840:CKI589845 CUE589840:CUE589845 DEA589840:DEA589845 DNW589840:DNW589845 DXS589840:DXS589845 EHO589840:EHO589845 ERK589840:ERK589845 FBG589840:FBG589845 FLC589840:FLC589845 FUY589840:FUY589845 GEU589840:GEU589845 GOQ589840:GOQ589845 GYM589840:GYM589845 HII589840:HII589845 HSE589840:HSE589845 ICA589840:ICA589845 ILW589840:ILW589845 IVS589840:IVS589845 JFO589840:JFO589845 JPK589840:JPK589845 JZG589840:JZG589845 KJC589840:KJC589845 KSY589840:KSY589845 LCU589840:LCU589845 LMQ589840:LMQ589845 LWM589840:LWM589845 MGI589840:MGI589845 MQE589840:MQE589845 NAA589840:NAA589845 NJW589840:NJW589845 NTS589840:NTS589845 ODO589840:ODO589845 ONK589840:ONK589845 OXG589840:OXG589845 PHC589840:PHC589845 PQY589840:PQY589845 QAU589840:QAU589845 QKQ589840:QKQ589845 QUM589840:QUM589845 REI589840:REI589845 ROE589840:ROE589845 RYA589840:RYA589845 SHW589840:SHW589845 SRS589840:SRS589845 TBO589840:TBO589845 TLK589840:TLK589845 TVG589840:TVG589845 UFC589840:UFC589845 UOY589840:UOY589845 UYU589840:UYU589845 VIQ589840:VIQ589845 VSM589840:VSM589845 WCI589840:WCI589845 WME589840:WME589845 WWA589840:WWA589845 S655376:S655381 JO655376:JO655381 TK655376:TK655381 ADG655376:ADG655381 ANC655376:ANC655381 AWY655376:AWY655381 BGU655376:BGU655381 BQQ655376:BQQ655381 CAM655376:CAM655381 CKI655376:CKI655381 CUE655376:CUE655381 DEA655376:DEA655381 DNW655376:DNW655381 DXS655376:DXS655381 EHO655376:EHO655381 ERK655376:ERK655381 FBG655376:FBG655381 FLC655376:FLC655381 FUY655376:FUY655381 GEU655376:GEU655381 GOQ655376:GOQ655381 GYM655376:GYM655381 HII655376:HII655381 HSE655376:HSE655381 ICA655376:ICA655381 ILW655376:ILW655381 IVS655376:IVS655381 JFO655376:JFO655381 JPK655376:JPK655381 JZG655376:JZG655381 KJC655376:KJC655381 KSY655376:KSY655381 LCU655376:LCU655381 LMQ655376:LMQ655381 LWM655376:LWM655381 MGI655376:MGI655381 MQE655376:MQE655381 NAA655376:NAA655381 NJW655376:NJW655381 NTS655376:NTS655381 ODO655376:ODO655381 ONK655376:ONK655381 OXG655376:OXG655381 PHC655376:PHC655381 PQY655376:PQY655381 QAU655376:QAU655381 QKQ655376:QKQ655381 QUM655376:QUM655381 REI655376:REI655381 ROE655376:ROE655381 RYA655376:RYA655381 SHW655376:SHW655381 SRS655376:SRS655381 TBO655376:TBO655381 TLK655376:TLK655381 TVG655376:TVG655381 UFC655376:UFC655381 UOY655376:UOY655381 UYU655376:UYU655381 VIQ655376:VIQ655381 VSM655376:VSM655381 WCI655376:WCI655381 WME655376:WME655381 WWA655376:WWA655381 S720912:S720917 JO720912:JO720917 TK720912:TK720917 ADG720912:ADG720917 ANC720912:ANC720917 AWY720912:AWY720917 BGU720912:BGU720917 BQQ720912:BQQ720917 CAM720912:CAM720917 CKI720912:CKI720917 CUE720912:CUE720917 DEA720912:DEA720917 DNW720912:DNW720917 DXS720912:DXS720917 EHO720912:EHO720917 ERK720912:ERK720917 FBG720912:FBG720917 FLC720912:FLC720917 FUY720912:FUY720917 GEU720912:GEU720917 GOQ720912:GOQ720917 GYM720912:GYM720917 HII720912:HII720917 HSE720912:HSE720917 ICA720912:ICA720917 ILW720912:ILW720917 IVS720912:IVS720917 JFO720912:JFO720917 JPK720912:JPK720917 JZG720912:JZG720917 KJC720912:KJC720917 KSY720912:KSY720917 LCU720912:LCU720917 LMQ720912:LMQ720917 LWM720912:LWM720917 MGI720912:MGI720917 MQE720912:MQE720917 NAA720912:NAA720917 NJW720912:NJW720917 NTS720912:NTS720917 ODO720912:ODO720917 ONK720912:ONK720917 OXG720912:OXG720917 PHC720912:PHC720917 PQY720912:PQY720917 QAU720912:QAU720917 QKQ720912:QKQ720917 QUM720912:QUM720917 REI720912:REI720917 ROE720912:ROE720917 RYA720912:RYA720917 SHW720912:SHW720917 SRS720912:SRS720917 TBO720912:TBO720917 TLK720912:TLK720917 TVG720912:TVG720917 UFC720912:UFC720917 UOY720912:UOY720917 UYU720912:UYU720917 VIQ720912:VIQ720917 VSM720912:VSM720917 WCI720912:WCI720917 WME720912:WME720917 WWA720912:WWA720917 S786448:S786453 JO786448:JO786453 TK786448:TK786453 ADG786448:ADG786453 ANC786448:ANC786453 AWY786448:AWY786453 BGU786448:BGU786453 BQQ786448:BQQ786453 CAM786448:CAM786453 CKI786448:CKI786453 CUE786448:CUE786453 DEA786448:DEA786453 DNW786448:DNW786453 DXS786448:DXS786453 EHO786448:EHO786453 ERK786448:ERK786453 FBG786448:FBG786453 FLC786448:FLC786453 FUY786448:FUY786453 GEU786448:GEU786453 GOQ786448:GOQ786453 GYM786448:GYM786453 HII786448:HII786453 HSE786448:HSE786453 ICA786448:ICA786453 ILW786448:ILW786453 IVS786448:IVS786453 JFO786448:JFO786453 JPK786448:JPK786453 JZG786448:JZG786453 KJC786448:KJC786453 KSY786448:KSY786453 LCU786448:LCU786453 LMQ786448:LMQ786453 LWM786448:LWM786453 MGI786448:MGI786453 MQE786448:MQE786453 NAA786448:NAA786453 NJW786448:NJW786453 NTS786448:NTS786453 ODO786448:ODO786453 ONK786448:ONK786453 OXG786448:OXG786453 PHC786448:PHC786453 PQY786448:PQY786453 QAU786448:QAU786453 QKQ786448:QKQ786453 QUM786448:QUM786453 REI786448:REI786453 ROE786448:ROE786453 RYA786448:RYA786453 SHW786448:SHW786453 SRS786448:SRS786453 TBO786448:TBO786453 TLK786448:TLK786453 TVG786448:TVG786453 UFC786448:UFC786453 UOY786448:UOY786453 UYU786448:UYU786453 VIQ786448:VIQ786453 VSM786448:VSM786453 WCI786448:WCI786453 WME786448:WME786453 WWA786448:WWA786453 S851984:S851989 JO851984:JO851989 TK851984:TK851989 ADG851984:ADG851989 ANC851984:ANC851989 AWY851984:AWY851989 BGU851984:BGU851989 BQQ851984:BQQ851989 CAM851984:CAM851989 CKI851984:CKI851989 CUE851984:CUE851989 DEA851984:DEA851989 DNW851984:DNW851989 DXS851984:DXS851989 EHO851984:EHO851989 ERK851984:ERK851989 FBG851984:FBG851989 FLC851984:FLC851989 FUY851984:FUY851989 GEU851984:GEU851989 GOQ851984:GOQ851989 GYM851984:GYM851989 HII851984:HII851989 HSE851984:HSE851989 ICA851984:ICA851989 ILW851984:ILW851989 IVS851984:IVS851989 JFO851984:JFO851989 JPK851984:JPK851989 JZG851984:JZG851989 KJC851984:KJC851989 KSY851984:KSY851989 LCU851984:LCU851989 LMQ851984:LMQ851989 LWM851984:LWM851989 MGI851984:MGI851989 MQE851984:MQE851989 NAA851984:NAA851989 NJW851984:NJW851989 NTS851984:NTS851989 ODO851984:ODO851989 ONK851984:ONK851989 OXG851984:OXG851989 PHC851984:PHC851989 PQY851984:PQY851989 QAU851984:QAU851989 QKQ851984:QKQ851989 QUM851984:QUM851989 REI851984:REI851989 ROE851984:ROE851989 RYA851984:RYA851989 SHW851984:SHW851989 SRS851984:SRS851989 TBO851984:TBO851989 TLK851984:TLK851989 TVG851984:TVG851989 UFC851984:UFC851989 UOY851984:UOY851989 UYU851984:UYU851989 VIQ851984:VIQ851989 VSM851984:VSM851989 WCI851984:WCI851989 WME851984:WME851989 WWA851984:WWA851989 S917520:S917525 JO917520:JO917525 TK917520:TK917525 ADG917520:ADG917525 ANC917520:ANC917525 AWY917520:AWY917525 BGU917520:BGU917525 BQQ917520:BQQ917525 CAM917520:CAM917525 CKI917520:CKI917525 CUE917520:CUE917525 DEA917520:DEA917525 DNW917520:DNW917525 DXS917520:DXS917525 EHO917520:EHO917525 ERK917520:ERK917525 FBG917520:FBG917525 FLC917520:FLC917525 FUY917520:FUY917525 GEU917520:GEU917525 GOQ917520:GOQ917525 GYM917520:GYM917525 HII917520:HII917525 HSE917520:HSE917525 ICA917520:ICA917525 ILW917520:ILW917525 IVS917520:IVS917525 JFO917520:JFO917525 JPK917520:JPK917525 JZG917520:JZG917525 KJC917520:KJC917525 KSY917520:KSY917525 LCU917520:LCU917525 LMQ917520:LMQ917525 LWM917520:LWM917525 MGI917520:MGI917525 MQE917520:MQE917525 NAA917520:NAA917525 NJW917520:NJW917525 NTS917520:NTS917525 ODO917520:ODO917525 ONK917520:ONK917525 OXG917520:OXG917525 PHC917520:PHC917525 PQY917520:PQY917525 QAU917520:QAU917525 QKQ917520:QKQ917525 QUM917520:QUM917525 REI917520:REI917525 ROE917520:ROE917525 RYA917520:RYA917525 SHW917520:SHW917525 SRS917520:SRS917525 TBO917520:TBO917525 TLK917520:TLK917525 TVG917520:TVG917525 UFC917520:UFC917525 UOY917520:UOY917525 UYU917520:UYU917525 VIQ917520:VIQ917525 VSM917520:VSM917525 WCI917520:WCI917525 WME917520:WME917525 WWA917520:WWA917525 S983056:S983061 JO983056:JO983061 TK983056:TK983061 ADG983056:ADG983061 ANC983056:ANC983061 AWY983056:AWY983061 BGU983056:BGU983061 BQQ983056:BQQ983061 CAM983056:CAM983061 CKI983056:CKI983061 CUE983056:CUE983061 DEA983056:DEA983061 DNW983056:DNW983061 DXS983056:DXS983061 EHO983056:EHO983061 ERK983056:ERK983061 FBG983056:FBG983061 FLC983056:FLC983061 FUY983056:FUY983061 GEU983056:GEU983061 GOQ983056:GOQ983061 GYM983056:GYM983061 HII983056:HII983061 HSE983056:HSE983061 ICA983056:ICA983061 ILW983056:ILW983061 IVS983056:IVS983061 JFO983056:JFO983061 JPK983056:JPK983061 JZG983056:JZG983061 KJC983056:KJC983061 KSY983056:KSY983061 LCU983056:LCU983061 LMQ983056:LMQ983061 LWM983056:LWM983061 MGI983056:MGI983061 MQE983056:MQE983061 NAA983056:NAA983061 NJW983056:NJW983061 NTS983056:NTS983061 ODO983056:ODO983061 ONK983056:ONK983061 OXG983056:OXG983061 PHC983056:PHC983061 PQY983056:PQY983061 QAU983056:QAU983061 QKQ983056:QKQ983061 QUM983056:QUM983061 REI983056:REI983061 ROE983056:ROE983061 RYA983056:RYA983061 SHW983056:SHW983061 SRS983056:SRS983061 TBO983056:TBO983061 TLK983056:TLK983061 TVG983056:TVG983061 UFC983056:UFC983061 UOY983056:UOY983061 UYU983056:UYU983061 VIQ983056:VIQ983061 VSM983056:VSM983061 WCI983056:WCI983061 WME983056:WME983061 WWA983056:WWA983061" xr:uid="{00000000-0002-0000-0700-000005000000}">
      <formula1>0</formula1>
      <formula2>1</formula2>
    </dataValidation>
  </dataValidations>
  <pageMargins left="0.511811024" right="0.511811024" top="1.3474015750000001" bottom="0.78740157499999996" header="0.31496062000000002" footer="0.31496062000000002"/>
  <pageSetup paperSize="9" scale="86"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47"/>
  <sheetViews>
    <sheetView showGridLines="0" showOutlineSymbols="0" showWhiteSpace="0" view="pageBreakPreview" zoomScale="130" zoomScaleNormal="100" zoomScaleSheetLayoutView="130" workbookViewId="0">
      <selection activeCell="F6" sqref="F6"/>
    </sheetView>
  </sheetViews>
  <sheetFormatPr defaultRowHeight="13.2" x14ac:dyDescent="0.25"/>
  <cols>
    <col min="1" max="1" width="9" style="9"/>
    <col min="2" max="2" width="37.59765625" style="9" customWidth="1"/>
    <col min="3" max="3" width="15.8984375" style="192" customWidth="1"/>
    <col min="4" max="4" width="16.19921875" style="192" customWidth="1"/>
    <col min="5" max="5" width="23.8984375" style="9" customWidth="1"/>
    <col min="6" max="6" width="13.09765625" style="9" bestFit="1" customWidth="1"/>
    <col min="7" max="7" width="12.5" style="9" customWidth="1"/>
    <col min="8" max="8" width="14.59765625" style="9" bestFit="1" customWidth="1"/>
    <col min="9" max="10" width="13.09765625" style="9" bestFit="1" customWidth="1"/>
    <col min="11" max="13" width="8" style="9" customWidth="1"/>
    <col min="14" max="14" width="8.8984375" style="9" customWidth="1"/>
    <col min="15" max="17" width="8" style="9" customWidth="1"/>
    <col min="18" max="19" width="8.8984375" style="9" customWidth="1"/>
    <col min="20" max="21" width="8" style="9" bestFit="1" customWidth="1"/>
    <col min="22" max="22" width="8.8984375" style="9" bestFit="1" customWidth="1"/>
    <col min="23" max="23" width="8" style="9" bestFit="1" customWidth="1"/>
    <col min="24" max="257" width="9" style="9"/>
    <col min="258" max="258" width="37.59765625" style="9" customWidth="1"/>
    <col min="259" max="259" width="15.8984375" style="9" customWidth="1"/>
    <col min="260" max="260" width="16.19921875" style="9" customWidth="1"/>
    <col min="261" max="261" width="23.8984375" style="9" customWidth="1"/>
    <col min="262" max="262" width="13.09765625" style="9" bestFit="1" customWidth="1"/>
    <col min="263" max="263" width="12.5" style="9" customWidth="1"/>
    <col min="264" max="264" width="14.59765625" style="9" bestFit="1" customWidth="1"/>
    <col min="265" max="266" width="13.09765625" style="9" bestFit="1" customWidth="1"/>
    <col min="267" max="269" width="8" style="9" customWidth="1"/>
    <col min="270" max="270" width="8.8984375" style="9" customWidth="1"/>
    <col min="271" max="273" width="8" style="9" customWidth="1"/>
    <col min="274" max="275" width="8.8984375" style="9" customWidth="1"/>
    <col min="276" max="277" width="8" style="9" bestFit="1" customWidth="1"/>
    <col min="278" max="278" width="8.8984375" style="9" bestFit="1" customWidth="1"/>
    <col min="279" max="279" width="8" style="9" bestFit="1" customWidth="1"/>
    <col min="280" max="513" width="9" style="9"/>
    <col min="514" max="514" width="37.59765625" style="9" customWidth="1"/>
    <col min="515" max="515" width="15.8984375" style="9" customWidth="1"/>
    <col min="516" max="516" width="16.19921875" style="9" customWidth="1"/>
    <col min="517" max="517" width="23.8984375" style="9" customWidth="1"/>
    <col min="518" max="518" width="13.09765625" style="9" bestFit="1" customWidth="1"/>
    <col min="519" max="519" width="12.5" style="9" customWidth="1"/>
    <col min="520" max="520" width="14.59765625" style="9" bestFit="1" customWidth="1"/>
    <col min="521" max="522" width="13.09765625" style="9" bestFit="1" customWidth="1"/>
    <col min="523" max="525" width="8" style="9" customWidth="1"/>
    <col min="526" max="526" width="8.8984375" style="9" customWidth="1"/>
    <col min="527" max="529" width="8" style="9" customWidth="1"/>
    <col min="530" max="531" width="8.8984375" style="9" customWidth="1"/>
    <col min="532" max="533" width="8" style="9" bestFit="1" customWidth="1"/>
    <col min="534" max="534" width="8.8984375" style="9" bestFit="1" customWidth="1"/>
    <col min="535" max="535" width="8" style="9" bestFit="1" customWidth="1"/>
    <col min="536" max="769" width="9" style="9"/>
    <col min="770" max="770" width="37.59765625" style="9" customWidth="1"/>
    <col min="771" max="771" width="15.8984375" style="9" customWidth="1"/>
    <col min="772" max="772" width="16.19921875" style="9" customWidth="1"/>
    <col min="773" max="773" width="23.8984375" style="9" customWidth="1"/>
    <col min="774" max="774" width="13.09765625" style="9" bestFit="1" customWidth="1"/>
    <col min="775" max="775" width="12.5" style="9" customWidth="1"/>
    <col min="776" max="776" width="14.59765625" style="9" bestFit="1" customWidth="1"/>
    <col min="777" max="778" width="13.09765625" style="9" bestFit="1" customWidth="1"/>
    <col min="779" max="781" width="8" style="9" customWidth="1"/>
    <col min="782" max="782" width="8.8984375" style="9" customWidth="1"/>
    <col min="783" max="785" width="8" style="9" customWidth="1"/>
    <col min="786" max="787" width="8.8984375" style="9" customWidth="1"/>
    <col min="788" max="789" width="8" style="9" bestFit="1" customWidth="1"/>
    <col min="790" max="790" width="8.8984375" style="9" bestFit="1" customWidth="1"/>
    <col min="791" max="791" width="8" style="9" bestFit="1" customWidth="1"/>
    <col min="792" max="1025" width="9" style="9"/>
    <col min="1026" max="1026" width="37.59765625" style="9" customWidth="1"/>
    <col min="1027" max="1027" width="15.8984375" style="9" customWidth="1"/>
    <col min="1028" max="1028" width="16.19921875" style="9" customWidth="1"/>
    <col min="1029" max="1029" width="23.8984375" style="9" customWidth="1"/>
    <col min="1030" max="1030" width="13.09765625" style="9" bestFit="1" customWidth="1"/>
    <col min="1031" max="1031" width="12.5" style="9" customWidth="1"/>
    <col min="1032" max="1032" width="14.59765625" style="9" bestFit="1" customWidth="1"/>
    <col min="1033" max="1034" width="13.09765625" style="9" bestFit="1" customWidth="1"/>
    <col min="1035" max="1037" width="8" style="9" customWidth="1"/>
    <col min="1038" max="1038" width="8.8984375" style="9" customWidth="1"/>
    <col min="1039" max="1041" width="8" style="9" customWidth="1"/>
    <col min="1042" max="1043" width="8.8984375" style="9" customWidth="1"/>
    <col min="1044" max="1045" width="8" style="9" bestFit="1" customWidth="1"/>
    <col min="1046" max="1046" width="8.8984375" style="9" bestFit="1" customWidth="1"/>
    <col min="1047" max="1047" width="8" style="9" bestFit="1" customWidth="1"/>
    <col min="1048" max="1281" width="9" style="9"/>
    <col min="1282" max="1282" width="37.59765625" style="9" customWidth="1"/>
    <col min="1283" max="1283" width="15.8984375" style="9" customWidth="1"/>
    <col min="1284" max="1284" width="16.19921875" style="9" customWidth="1"/>
    <col min="1285" max="1285" width="23.8984375" style="9" customWidth="1"/>
    <col min="1286" max="1286" width="13.09765625" style="9" bestFit="1" customWidth="1"/>
    <col min="1287" max="1287" width="12.5" style="9" customWidth="1"/>
    <col min="1288" max="1288" width="14.59765625" style="9" bestFit="1" customWidth="1"/>
    <col min="1289" max="1290" width="13.09765625" style="9" bestFit="1" customWidth="1"/>
    <col min="1291" max="1293" width="8" style="9" customWidth="1"/>
    <col min="1294" max="1294" width="8.8984375" style="9" customWidth="1"/>
    <col min="1295" max="1297" width="8" style="9" customWidth="1"/>
    <col min="1298" max="1299" width="8.8984375" style="9" customWidth="1"/>
    <col min="1300" max="1301" width="8" style="9" bestFit="1" customWidth="1"/>
    <col min="1302" max="1302" width="8.8984375" style="9" bestFit="1" customWidth="1"/>
    <col min="1303" max="1303" width="8" style="9" bestFit="1" customWidth="1"/>
    <col min="1304" max="1537" width="9" style="9"/>
    <col min="1538" max="1538" width="37.59765625" style="9" customWidth="1"/>
    <col min="1539" max="1539" width="15.8984375" style="9" customWidth="1"/>
    <col min="1540" max="1540" width="16.19921875" style="9" customWidth="1"/>
    <col min="1541" max="1541" width="23.8984375" style="9" customWidth="1"/>
    <col min="1542" max="1542" width="13.09765625" style="9" bestFit="1" customWidth="1"/>
    <col min="1543" max="1543" width="12.5" style="9" customWidth="1"/>
    <col min="1544" max="1544" width="14.59765625" style="9" bestFit="1" customWidth="1"/>
    <col min="1545" max="1546" width="13.09765625" style="9" bestFit="1" customWidth="1"/>
    <col min="1547" max="1549" width="8" style="9" customWidth="1"/>
    <col min="1550" max="1550" width="8.8984375" style="9" customWidth="1"/>
    <col min="1551" max="1553" width="8" style="9" customWidth="1"/>
    <col min="1554" max="1555" width="8.8984375" style="9" customWidth="1"/>
    <col min="1556" max="1557" width="8" style="9" bestFit="1" customWidth="1"/>
    <col min="1558" max="1558" width="8.8984375" style="9" bestFit="1" customWidth="1"/>
    <col min="1559" max="1559" width="8" style="9" bestFit="1" customWidth="1"/>
    <col min="1560" max="1793" width="9" style="9"/>
    <col min="1794" max="1794" width="37.59765625" style="9" customWidth="1"/>
    <col min="1795" max="1795" width="15.8984375" style="9" customWidth="1"/>
    <col min="1796" max="1796" width="16.19921875" style="9" customWidth="1"/>
    <col min="1797" max="1797" width="23.8984375" style="9" customWidth="1"/>
    <col min="1798" max="1798" width="13.09765625" style="9" bestFit="1" customWidth="1"/>
    <col min="1799" max="1799" width="12.5" style="9" customWidth="1"/>
    <col min="1800" max="1800" width="14.59765625" style="9" bestFit="1" customWidth="1"/>
    <col min="1801" max="1802" width="13.09765625" style="9" bestFit="1" customWidth="1"/>
    <col min="1803" max="1805" width="8" style="9" customWidth="1"/>
    <col min="1806" max="1806" width="8.8984375" style="9" customWidth="1"/>
    <col min="1807" max="1809" width="8" style="9" customWidth="1"/>
    <col min="1810" max="1811" width="8.8984375" style="9" customWidth="1"/>
    <col min="1812" max="1813" width="8" style="9" bestFit="1" customWidth="1"/>
    <col min="1814" max="1814" width="8.8984375" style="9" bestFit="1" customWidth="1"/>
    <col min="1815" max="1815" width="8" style="9" bestFit="1" customWidth="1"/>
    <col min="1816" max="2049" width="9" style="9"/>
    <col min="2050" max="2050" width="37.59765625" style="9" customWidth="1"/>
    <col min="2051" max="2051" width="15.8984375" style="9" customWidth="1"/>
    <col min="2052" max="2052" width="16.19921875" style="9" customWidth="1"/>
    <col min="2053" max="2053" width="23.8984375" style="9" customWidth="1"/>
    <col min="2054" max="2054" width="13.09765625" style="9" bestFit="1" customWidth="1"/>
    <col min="2055" max="2055" width="12.5" style="9" customWidth="1"/>
    <col min="2056" max="2056" width="14.59765625" style="9" bestFit="1" customWidth="1"/>
    <col min="2057" max="2058" width="13.09765625" style="9" bestFit="1" customWidth="1"/>
    <col min="2059" max="2061" width="8" style="9" customWidth="1"/>
    <col min="2062" max="2062" width="8.8984375" style="9" customWidth="1"/>
    <col min="2063" max="2065" width="8" style="9" customWidth="1"/>
    <col min="2066" max="2067" width="8.8984375" style="9" customWidth="1"/>
    <col min="2068" max="2069" width="8" style="9" bestFit="1" customWidth="1"/>
    <col min="2070" max="2070" width="8.8984375" style="9" bestFit="1" customWidth="1"/>
    <col min="2071" max="2071" width="8" style="9" bestFit="1" customWidth="1"/>
    <col min="2072" max="2305" width="9" style="9"/>
    <col min="2306" max="2306" width="37.59765625" style="9" customWidth="1"/>
    <col min="2307" max="2307" width="15.8984375" style="9" customWidth="1"/>
    <col min="2308" max="2308" width="16.19921875" style="9" customWidth="1"/>
    <col min="2309" max="2309" width="23.8984375" style="9" customWidth="1"/>
    <col min="2310" max="2310" width="13.09765625" style="9" bestFit="1" customWidth="1"/>
    <col min="2311" max="2311" width="12.5" style="9" customWidth="1"/>
    <col min="2312" max="2312" width="14.59765625" style="9" bestFit="1" customWidth="1"/>
    <col min="2313" max="2314" width="13.09765625" style="9" bestFit="1" customWidth="1"/>
    <col min="2315" max="2317" width="8" style="9" customWidth="1"/>
    <col min="2318" max="2318" width="8.8984375" style="9" customWidth="1"/>
    <col min="2319" max="2321" width="8" style="9" customWidth="1"/>
    <col min="2322" max="2323" width="8.8984375" style="9" customWidth="1"/>
    <col min="2324" max="2325" width="8" style="9" bestFit="1" customWidth="1"/>
    <col min="2326" max="2326" width="8.8984375" style="9" bestFit="1" customWidth="1"/>
    <col min="2327" max="2327" width="8" style="9" bestFit="1" customWidth="1"/>
    <col min="2328" max="2561" width="9" style="9"/>
    <col min="2562" max="2562" width="37.59765625" style="9" customWidth="1"/>
    <col min="2563" max="2563" width="15.8984375" style="9" customWidth="1"/>
    <col min="2564" max="2564" width="16.19921875" style="9" customWidth="1"/>
    <col min="2565" max="2565" width="23.8984375" style="9" customWidth="1"/>
    <col min="2566" max="2566" width="13.09765625" style="9" bestFit="1" customWidth="1"/>
    <col min="2567" max="2567" width="12.5" style="9" customWidth="1"/>
    <col min="2568" max="2568" width="14.59765625" style="9" bestFit="1" customWidth="1"/>
    <col min="2569" max="2570" width="13.09765625" style="9" bestFit="1" customWidth="1"/>
    <col min="2571" max="2573" width="8" style="9" customWidth="1"/>
    <col min="2574" max="2574" width="8.8984375" style="9" customWidth="1"/>
    <col min="2575" max="2577" width="8" style="9" customWidth="1"/>
    <col min="2578" max="2579" width="8.8984375" style="9" customWidth="1"/>
    <col min="2580" max="2581" width="8" style="9" bestFit="1" customWidth="1"/>
    <col min="2582" max="2582" width="8.8984375" style="9" bestFit="1" customWidth="1"/>
    <col min="2583" max="2583" width="8" style="9" bestFit="1" customWidth="1"/>
    <col min="2584" max="2817" width="9" style="9"/>
    <col min="2818" max="2818" width="37.59765625" style="9" customWidth="1"/>
    <col min="2819" max="2819" width="15.8984375" style="9" customWidth="1"/>
    <col min="2820" max="2820" width="16.19921875" style="9" customWidth="1"/>
    <col min="2821" max="2821" width="23.8984375" style="9" customWidth="1"/>
    <col min="2822" max="2822" width="13.09765625" style="9" bestFit="1" customWidth="1"/>
    <col min="2823" max="2823" width="12.5" style="9" customWidth="1"/>
    <col min="2824" max="2824" width="14.59765625" style="9" bestFit="1" customWidth="1"/>
    <col min="2825" max="2826" width="13.09765625" style="9" bestFit="1" customWidth="1"/>
    <col min="2827" max="2829" width="8" style="9" customWidth="1"/>
    <col min="2830" max="2830" width="8.8984375" style="9" customWidth="1"/>
    <col min="2831" max="2833" width="8" style="9" customWidth="1"/>
    <col min="2834" max="2835" width="8.8984375" style="9" customWidth="1"/>
    <col min="2836" max="2837" width="8" style="9" bestFit="1" customWidth="1"/>
    <col min="2838" max="2838" width="8.8984375" style="9" bestFit="1" customWidth="1"/>
    <col min="2839" max="2839" width="8" style="9" bestFit="1" customWidth="1"/>
    <col min="2840" max="3073" width="9" style="9"/>
    <col min="3074" max="3074" width="37.59765625" style="9" customWidth="1"/>
    <col min="3075" max="3075" width="15.8984375" style="9" customWidth="1"/>
    <col min="3076" max="3076" width="16.19921875" style="9" customWidth="1"/>
    <col min="3077" max="3077" width="23.8984375" style="9" customWidth="1"/>
    <col min="3078" max="3078" width="13.09765625" style="9" bestFit="1" customWidth="1"/>
    <col min="3079" max="3079" width="12.5" style="9" customWidth="1"/>
    <col min="3080" max="3080" width="14.59765625" style="9" bestFit="1" customWidth="1"/>
    <col min="3081" max="3082" width="13.09765625" style="9" bestFit="1" customWidth="1"/>
    <col min="3083" max="3085" width="8" style="9" customWidth="1"/>
    <col min="3086" max="3086" width="8.8984375" style="9" customWidth="1"/>
    <col min="3087" max="3089" width="8" style="9" customWidth="1"/>
    <col min="3090" max="3091" width="8.8984375" style="9" customWidth="1"/>
    <col min="3092" max="3093" width="8" style="9" bestFit="1" customWidth="1"/>
    <col min="3094" max="3094" width="8.8984375" style="9" bestFit="1" customWidth="1"/>
    <col min="3095" max="3095" width="8" style="9" bestFit="1" customWidth="1"/>
    <col min="3096" max="3329" width="9" style="9"/>
    <col min="3330" max="3330" width="37.59765625" style="9" customWidth="1"/>
    <col min="3331" max="3331" width="15.8984375" style="9" customWidth="1"/>
    <col min="3332" max="3332" width="16.19921875" style="9" customWidth="1"/>
    <col min="3333" max="3333" width="23.8984375" style="9" customWidth="1"/>
    <col min="3334" max="3334" width="13.09765625" style="9" bestFit="1" customWidth="1"/>
    <col min="3335" max="3335" width="12.5" style="9" customWidth="1"/>
    <col min="3336" max="3336" width="14.59765625" style="9" bestFit="1" customWidth="1"/>
    <col min="3337" max="3338" width="13.09765625" style="9" bestFit="1" customWidth="1"/>
    <col min="3339" max="3341" width="8" style="9" customWidth="1"/>
    <col min="3342" max="3342" width="8.8984375" style="9" customWidth="1"/>
    <col min="3343" max="3345" width="8" style="9" customWidth="1"/>
    <col min="3346" max="3347" width="8.8984375" style="9" customWidth="1"/>
    <col min="3348" max="3349" width="8" style="9" bestFit="1" customWidth="1"/>
    <col min="3350" max="3350" width="8.8984375" style="9" bestFit="1" customWidth="1"/>
    <col min="3351" max="3351" width="8" style="9" bestFit="1" customWidth="1"/>
    <col min="3352" max="3585" width="9" style="9"/>
    <col min="3586" max="3586" width="37.59765625" style="9" customWidth="1"/>
    <col min="3587" max="3587" width="15.8984375" style="9" customWidth="1"/>
    <col min="3588" max="3588" width="16.19921875" style="9" customWidth="1"/>
    <col min="3589" max="3589" width="23.8984375" style="9" customWidth="1"/>
    <col min="3590" max="3590" width="13.09765625" style="9" bestFit="1" customWidth="1"/>
    <col min="3591" max="3591" width="12.5" style="9" customWidth="1"/>
    <col min="3592" max="3592" width="14.59765625" style="9" bestFit="1" customWidth="1"/>
    <col min="3593" max="3594" width="13.09765625" style="9" bestFit="1" customWidth="1"/>
    <col min="3595" max="3597" width="8" style="9" customWidth="1"/>
    <col min="3598" max="3598" width="8.8984375" style="9" customWidth="1"/>
    <col min="3599" max="3601" width="8" style="9" customWidth="1"/>
    <col min="3602" max="3603" width="8.8984375" style="9" customWidth="1"/>
    <col min="3604" max="3605" width="8" style="9" bestFit="1" customWidth="1"/>
    <col min="3606" max="3606" width="8.8984375" style="9" bestFit="1" customWidth="1"/>
    <col min="3607" max="3607" width="8" style="9" bestFit="1" customWidth="1"/>
    <col min="3608" max="3841" width="9" style="9"/>
    <col min="3842" max="3842" width="37.59765625" style="9" customWidth="1"/>
    <col min="3843" max="3843" width="15.8984375" style="9" customWidth="1"/>
    <col min="3844" max="3844" width="16.19921875" style="9" customWidth="1"/>
    <col min="3845" max="3845" width="23.8984375" style="9" customWidth="1"/>
    <col min="3846" max="3846" width="13.09765625" style="9" bestFit="1" customWidth="1"/>
    <col min="3847" max="3847" width="12.5" style="9" customWidth="1"/>
    <col min="3848" max="3848" width="14.59765625" style="9" bestFit="1" customWidth="1"/>
    <col min="3849" max="3850" width="13.09765625" style="9" bestFit="1" customWidth="1"/>
    <col min="3851" max="3853" width="8" style="9" customWidth="1"/>
    <col min="3854" max="3854" width="8.8984375" style="9" customWidth="1"/>
    <col min="3855" max="3857" width="8" style="9" customWidth="1"/>
    <col min="3858" max="3859" width="8.8984375" style="9" customWidth="1"/>
    <col min="3860" max="3861" width="8" style="9" bestFit="1" customWidth="1"/>
    <col min="3862" max="3862" width="8.8984375" style="9" bestFit="1" customWidth="1"/>
    <col min="3863" max="3863" width="8" style="9" bestFit="1" customWidth="1"/>
    <col min="3864" max="4097" width="9" style="9"/>
    <col min="4098" max="4098" width="37.59765625" style="9" customWidth="1"/>
    <col min="4099" max="4099" width="15.8984375" style="9" customWidth="1"/>
    <col min="4100" max="4100" width="16.19921875" style="9" customWidth="1"/>
    <col min="4101" max="4101" width="23.8984375" style="9" customWidth="1"/>
    <col min="4102" max="4102" width="13.09765625" style="9" bestFit="1" customWidth="1"/>
    <col min="4103" max="4103" width="12.5" style="9" customWidth="1"/>
    <col min="4104" max="4104" width="14.59765625" style="9" bestFit="1" customWidth="1"/>
    <col min="4105" max="4106" width="13.09765625" style="9" bestFit="1" customWidth="1"/>
    <col min="4107" max="4109" width="8" style="9" customWidth="1"/>
    <col min="4110" max="4110" width="8.8984375" style="9" customWidth="1"/>
    <col min="4111" max="4113" width="8" style="9" customWidth="1"/>
    <col min="4114" max="4115" width="8.8984375" style="9" customWidth="1"/>
    <col min="4116" max="4117" width="8" style="9" bestFit="1" customWidth="1"/>
    <col min="4118" max="4118" width="8.8984375" style="9" bestFit="1" customWidth="1"/>
    <col min="4119" max="4119" width="8" style="9" bestFit="1" customWidth="1"/>
    <col min="4120" max="4353" width="9" style="9"/>
    <col min="4354" max="4354" width="37.59765625" style="9" customWidth="1"/>
    <col min="4355" max="4355" width="15.8984375" style="9" customWidth="1"/>
    <col min="4356" max="4356" width="16.19921875" style="9" customWidth="1"/>
    <col min="4357" max="4357" width="23.8984375" style="9" customWidth="1"/>
    <col min="4358" max="4358" width="13.09765625" style="9" bestFit="1" customWidth="1"/>
    <col min="4359" max="4359" width="12.5" style="9" customWidth="1"/>
    <col min="4360" max="4360" width="14.59765625" style="9" bestFit="1" customWidth="1"/>
    <col min="4361" max="4362" width="13.09765625" style="9" bestFit="1" customWidth="1"/>
    <col min="4363" max="4365" width="8" style="9" customWidth="1"/>
    <col min="4366" max="4366" width="8.8984375" style="9" customWidth="1"/>
    <col min="4367" max="4369" width="8" style="9" customWidth="1"/>
    <col min="4370" max="4371" width="8.8984375" style="9" customWidth="1"/>
    <col min="4372" max="4373" width="8" style="9" bestFit="1" customWidth="1"/>
    <col min="4374" max="4374" width="8.8984375" style="9" bestFit="1" customWidth="1"/>
    <col min="4375" max="4375" width="8" style="9" bestFit="1" customWidth="1"/>
    <col min="4376" max="4609" width="9" style="9"/>
    <col min="4610" max="4610" width="37.59765625" style="9" customWidth="1"/>
    <col min="4611" max="4611" width="15.8984375" style="9" customWidth="1"/>
    <col min="4612" max="4612" width="16.19921875" style="9" customWidth="1"/>
    <col min="4613" max="4613" width="23.8984375" style="9" customWidth="1"/>
    <col min="4614" max="4614" width="13.09765625" style="9" bestFit="1" customWidth="1"/>
    <col min="4615" max="4615" width="12.5" style="9" customWidth="1"/>
    <col min="4616" max="4616" width="14.59765625" style="9" bestFit="1" customWidth="1"/>
    <col min="4617" max="4618" width="13.09765625" style="9" bestFit="1" customWidth="1"/>
    <col min="4619" max="4621" width="8" style="9" customWidth="1"/>
    <col min="4622" max="4622" width="8.8984375" style="9" customWidth="1"/>
    <col min="4623" max="4625" width="8" style="9" customWidth="1"/>
    <col min="4626" max="4627" width="8.8984375" style="9" customWidth="1"/>
    <col min="4628" max="4629" width="8" style="9" bestFit="1" customWidth="1"/>
    <col min="4630" max="4630" width="8.8984375" style="9" bestFit="1" customWidth="1"/>
    <col min="4631" max="4631" width="8" style="9" bestFit="1" customWidth="1"/>
    <col min="4632" max="4865" width="9" style="9"/>
    <col min="4866" max="4866" width="37.59765625" style="9" customWidth="1"/>
    <col min="4867" max="4867" width="15.8984375" style="9" customWidth="1"/>
    <col min="4868" max="4868" width="16.19921875" style="9" customWidth="1"/>
    <col min="4869" max="4869" width="23.8984375" style="9" customWidth="1"/>
    <col min="4870" max="4870" width="13.09765625" style="9" bestFit="1" customWidth="1"/>
    <col min="4871" max="4871" width="12.5" style="9" customWidth="1"/>
    <col min="4872" max="4872" width="14.59765625" style="9" bestFit="1" customWidth="1"/>
    <col min="4873" max="4874" width="13.09765625" style="9" bestFit="1" customWidth="1"/>
    <col min="4875" max="4877" width="8" style="9" customWidth="1"/>
    <col min="4878" max="4878" width="8.8984375" style="9" customWidth="1"/>
    <col min="4879" max="4881" width="8" style="9" customWidth="1"/>
    <col min="4882" max="4883" width="8.8984375" style="9" customWidth="1"/>
    <col min="4884" max="4885" width="8" style="9" bestFit="1" customWidth="1"/>
    <col min="4886" max="4886" width="8.8984375" style="9" bestFit="1" customWidth="1"/>
    <col min="4887" max="4887" width="8" style="9" bestFit="1" customWidth="1"/>
    <col min="4888" max="5121" width="9" style="9"/>
    <col min="5122" max="5122" width="37.59765625" style="9" customWidth="1"/>
    <col min="5123" max="5123" width="15.8984375" style="9" customWidth="1"/>
    <col min="5124" max="5124" width="16.19921875" style="9" customWidth="1"/>
    <col min="5125" max="5125" width="23.8984375" style="9" customWidth="1"/>
    <col min="5126" max="5126" width="13.09765625" style="9" bestFit="1" customWidth="1"/>
    <col min="5127" max="5127" width="12.5" style="9" customWidth="1"/>
    <col min="5128" max="5128" width="14.59765625" style="9" bestFit="1" customWidth="1"/>
    <col min="5129" max="5130" width="13.09765625" style="9" bestFit="1" customWidth="1"/>
    <col min="5131" max="5133" width="8" style="9" customWidth="1"/>
    <col min="5134" max="5134" width="8.8984375" style="9" customWidth="1"/>
    <col min="5135" max="5137" width="8" style="9" customWidth="1"/>
    <col min="5138" max="5139" width="8.8984375" style="9" customWidth="1"/>
    <col min="5140" max="5141" width="8" style="9" bestFit="1" customWidth="1"/>
    <col min="5142" max="5142" width="8.8984375" style="9" bestFit="1" customWidth="1"/>
    <col min="5143" max="5143" width="8" style="9" bestFit="1" customWidth="1"/>
    <col min="5144" max="5377" width="9" style="9"/>
    <col min="5378" max="5378" width="37.59765625" style="9" customWidth="1"/>
    <col min="5379" max="5379" width="15.8984375" style="9" customWidth="1"/>
    <col min="5380" max="5380" width="16.19921875" style="9" customWidth="1"/>
    <col min="5381" max="5381" width="23.8984375" style="9" customWidth="1"/>
    <col min="5382" max="5382" width="13.09765625" style="9" bestFit="1" customWidth="1"/>
    <col min="5383" max="5383" width="12.5" style="9" customWidth="1"/>
    <col min="5384" max="5384" width="14.59765625" style="9" bestFit="1" customWidth="1"/>
    <col min="5385" max="5386" width="13.09765625" style="9" bestFit="1" customWidth="1"/>
    <col min="5387" max="5389" width="8" style="9" customWidth="1"/>
    <col min="5390" max="5390" width="8.8984375" style="9" customWidth="1"/>
    <col min="5391" max="5393" width="8" style="9" customWidth="1"/>
    <col min="5394" max="5395" width="8.8984375" style="9" customWidth="1"/>
    <col min="5396" max="5397" width="8" style="9" bestFit="1" customWidth="1"/>
    <col min="5398" max="5398" width="8.8984375" style="9" bestFit="1" customWidth="1"/>
    <col min="5399" max="5399" width="8" style="9" bestFit="1" customWidth="1"/>
    <col min="5400" max="5633" width="9" style="9"/>
    <col min="5634" max="5634" width="37.59765625" style="9" customWidth="1"/>
    <col min="5635" max="5635" width="15.8984375" style="9" customWidth="1"/>
    <col min="5636" max="5636" width="16.19921875" style="9" customWidth="1"/>
    <col min="5637" max="5637" width="23.8984375" style="9" customWidth="1"/>
    <col min="5638" max="5638" width="13.09765625" style="9" bestFit="1" customWidth="1"/>
    <col min="5639" max="5639" width="12.5" style="9" customWidth="1"/>
    <col min="5640" max="5640" width="14.59765625" style="9" bestFit="1" customWidth="1"/>
    <col min="5641" max="5642" width="13.09765625" style="9" bestFit="1" customWidth="1"/>
    <col min="5643" max="5645" width="8" style="9" customWidth="1"/>
    <col min="5646" max="5646" width="8.8984375" style="9" customWidth="1"/>
    <col min="5647" max="5649" width="8" style="9" customWidth="1"/>
    <col min="5650" max="5651" width="8.8984375" style="9" customWidth="1"/>
    <col min="5652" max="5653" width="8" style="9" bestFit="1" customWidth="1"/>
    <col min="5654" max="5654" width="8.8984375" style="9" bestFit="1" customWidth="1"/>
    <col min="5655" max="5655" width="8" style="9" bestFit="1" customWidth="1"/>
    <col min="5656" max="5889" width="9" style="9"/>
    <col min="5890" max="5890" width="37.59765625" style="9" customWidth="1"/>
    <col min="5891" max="5891" width="15.8984375" style="9" customWidth="1"/>
    <col min="5892" max="5892" width="16.19921875" style="9" customWidth="1"/>
    <col min="5893" max="5893" width="23.8984375" style="9" customWidth="1"/>
    <col min="5894" max="5894" width="13.09765625" style="9" bestFit="1" customWidth="1"/>
    <col min="5895" max="5895" width="12.5" style="9" customWidth="1"/>
    <col min="5896" max="5896" width="14.59765625" style="9" bestFit="1" customWidth="1"/>
    <col min="5897" max="5898" width="13.09765625" style="9" bestFit="1" customWidth="1"/>
    <col min="5899" max="5901" width="8" style="9" customWidth="1"/>
    <col min="5902" max="5902" width="8.8984375" style="9" customWidth="1"/>
    <col min="5903" max="5905" width="8" style="9" customWidth="1"/>
    <col min="5906" max="5907" width="8.8984375" style="9" customWidth="1"/>
    <col min="5908" max="5909" width="8" style="9" bestFit="1" customWidth="1"/>
    <col min="5910" max="5910" width="8.8984375" style="9" bestFit="1" customWidth="1"/>
    <col min="5911" max="5911" width="8" style="9" bestFit="1" customWidth="1"/>
    <col min="5912" max="6145" width="9" style="9"/>
    <col min="6146" max="6146" width="37.59765625" style="9" customWidth="1"/>
    <col min="6147" max="6147" width="15.8984375" style="9" customWidth="1"/>
    <col min="6148" max="6148" width="16.19921875" style="9" customWidth="1"/>
    <col min="6149" max="6149" width="23.8984375" style="9" customWidth="1"/>
    <col min="6150" max="6150" width="13.09765625" style="9" bestFit="1" customWidth="1"/>
    <col min="6151" max="6151" width="12.5" style="9" customWidth="1"/>
    <col min="6152" max="6152" width="14.59765625" style="9" bestFit="1" customWidth="1"/>
    <col min="6153" max="6154" width="13.09765625" style="9" bestFit="1" customWidth="1"/>
    <col min="6155" max="6157" width="8" style="9" customWidth="1"/>
    <col min="6158" max="6158" width="8.8984375" style="9" customWidth="1"/>
    <col min="6159" max="6161" width="8" style="9" customWidth="1"/>
    <col min="6162" max="6163" width="8.8984375" style="9" customWidth="1"/>
    <col min="6164" max="6165" width="8" style="9" bestFit="1" customWidth="1"/>
    <col min="6166" max="6166" width="8.8984375" style="9" bestFit="1" customWidth="1"/>
    <col min="6167" max="6167" width="8" style="9" bestFit="1" customWidth="1"/>
    <col min="6168" max="6401" width="9" style="9"/>
    <col min="6402" max="6402" width="37.59765625" style="9" customWidth="1"/>
    <col min="6403" max="6403" width="15.8984375" style="9" customWidth="1"/>
    <col min="6404" max="6404" width="16.19921875" style="9" customWidth="1"/>
    <col min="6405" max="6405" width="23.8984375" style="9" customWidth="1"/>
    <col min="6406" max="6406" width="13.09765625" style="9" bestFit="1" customWidth="1"/>
    <col min="6407" max="6407" width="12.5" style="9" customWidth="1"/>
    <col min="6408" max="6408" width="14.59765625" style="9" bestFit="1" customWidth="1"/>
    <col min="6409" max="6410" width="13.09765625" style="9" bestFit="1" customWidth="1"/>
    <col min="6411" max="6413" width="8" style="9" customWidth="1"/>
    <col min="6414" max="6414" width="8.8984375" style="9" customWidth="1"/>
    <col min="6415" max="6417" width="8" style="9" customWidth="1"/>
    <col min="6418" max="6419" width="8.8984375" style="9" customWidth="1"/>
    <col min="6420" max="6421" width="8" style="9" bestFit="1" customWidth="1"/>
    <col min="6422" max="6422" width="8.8984375" style="9" bestFit="1" customWidth="1"/>
    <col min="6423" max="6423" width="8" style="9" bestFit="1" customWidth="1"/>
    <col min="6424" max="6657" width="9" style="9"/>
    <col min="6658" max="6658" width="37.59765625" style="9" customWidth="1"/>
    <col min="6659" max="6659" width="15.8984375" style="9" customWidth="1"/>
    <col min="6660" max="6660" width="16.19921875" style="9" customWidth="1"/>
    <col min="6661" max="6661" width="23.8984375" style="9" customWidth="1"/>
    <col min="6662" max="6662" width="13.09765625" style="9" bestFit="1" customWidth="1"/>
    <col min="6663" max="6663" width="12.5" style="9" customWidth="1"/>
    <col min="6664" max="6664" width="14.59765625" style="9" bestFit="1" customWidth="1"/>
    <col min="6665" max="6666" width="13.09765625" style="9" bestFit="1" customWidth="1"/>
    <col min="6667" max="6669" width="8" style="9" customWidth="1"/>
    <col min="6670" max="6670" width="8.8984375" style="9" customWidth="1"/>
    <col min="6671" max="6673" width="8" style="9" customWidth="1"/>
    <col min="6674" max="6675" width="8.8984375" style="9" customWidth="1"/>
    <col min="6676" max="6677" width="8" style="9" bestFit="1" customWidth="1"/>
    <col min="6678" max="6678" width="8.8984375" style="9" bestFit="1" customWidth="1"/>
    <col min="6679" max="6679" width="8" style="9" bestFit="1" customWidth="1"/>
    <col min="6680" max="6913" width="9" style="9"/>
    <col min="6914" max="6914" width="37.59765625" style="9" customWidth="1"/>
    <col min="6915" max="6915" width="15.8984375" style="9" customWidth="1"/>
    <col min="6916" max="6916" width="16.19921875" style="9" customWidth="1"/>
    <col min="6917" max="6917" width="23.8984375" style="9" customWidth="1"/>
    <col min="6918" max="6918" width="13.09765625" style="9" bestFit="1" customWidth="1"/>
    <col min="6919" max="6919" width="12.5" style="9" customWidth="1"/>
    <col min="6920" max="6920" width="14.59765625" style="9" bestFit="1" customWidth="1"/>
    <col min="6921" max="6922" width="13.09765625" style="9" bestFit="1" customWidth="1"/>
    <col min="6923" max="6925" width="8" style="9" customWidth="1"/>
    <col min="6926" max="6926" width="8.8984375" style="9" customWidth="1"/>
    <col min="6927" max="6929" width="8" style="9" customWidth="1"/>
    <col min="6930" max="6931" width="8.8984375" style="9" customWidth="1"/>
    <col min="6932" max="6933" width="8" style="9" bestFit="1" customWidth="1"/>
    <col min="6934" max="6934" width="8.8984375" style="9" bestFit="1" customWidth="1"/>
    <col min="6935" max="6935" width="8" style="9" bestFit="1" customWidth="1"/>
    <col min="6936" max="7169" width="9" style="9"/>
    <col min="7170" max="7170" width="37.59765625" style="9" customWidth="1"/>
    <col min="7171" max="7171" width="15.8984375" style="9" customWidth="1"/>
    <col min="7172" max="7172" width="16.19921875" style="9" customWidth="1"/>
    <col min="7173" max="7173" width="23.8984375" style="9" customWidth="1"/>
    <col min="7174" max="7174" width="13.09765625" style="9" bestFit="1" customWidth="1"/>
    <col min="7175" max="7175" width="12.5" style="9" customWidth="1"/>
    <col min="7176" max="7176" width="14.59765625" style="9" bestFit="1" customWidth="1"/>
    <col min="7177" max="7178" width="13.09765625" style="9" bestFit="1" customWidth="1"/>
    <col min="7179" max="7181" width="8" style="9" customWidth="1"/>
    <col min="7182" max="7182" width="8.8984375" style="9" customWidth="1"/>
    <col min="7183" max="7185" width="8" style="9" customWidth="1"/>
    <col min="7186" max="7187" width="8.8984375" style="9" customWidth="1"/>
    <col min="7188" max="7189" width="8" style="9" bestFit="1" customWidth="1"/>
    <col min="7190" max="7190" width="8.8984375" style="9" bestFit="1" customWidth="1"/>
    <col min="7191" max="7191" width="8" style="9" bestFit="1" customWidth="1"/>
    <col min="7192" max="7425" width="9" style="9"/>
    <col min="7426" max="7426" width="37.59765625" style="9" customWidth="1"/>
    <col min="7427" max="7427" width="15.8984375" style="9" customWidth="1"/>
    <col min="7428" max="7428" width="16.19921875" style="9" customWidth="1"/>
    <col min="7429" max="7429" width="23.8984375" style="9" customWidth="1"/>
    <col min="7430" max="7430" width="13.09765625" style="9" bestFit="1" customWidth="1"/>
    <col min="7431" max="7431" width="12.5" style="9" customWidth="1"/>
    <col min="7432" max="7432" width="14.59765625" style="9" bestFit="1" customWidth="1"/>
    <col min="7433" max="7434" width="13.09765625" style="9" bestFit="1" customWidth="1"/>
    <col min="7435" max="7437" width="8" style="9" customWidth="1"/>
    <col min="7438" max="7438" width="8.8984375" style="9" customWidth="1"/>
    <col min="7439" max="7441" width="8" style="9" customWidth="1"/>
    <col min="7442" max="7443" width="8.8984375" style="9" customWidth="1"/>
    <col min="7444" max="7445" width="8" style="9" bestFit="1" customWidth="1"/>
    <col min="7446" max="7446" width="8.8984375" style="9" bestFit="1" customWidth="1"/>
    <col min="7447" max="7447" width="8" style="9" bestFit="1" customWidth="1"/>
    <col min="7448" max="7681" width="9" style="9"/>
    <col min="7682" max="7682" width="37.59765625" style="9" customWidth="1"/>
    <col min="7683" max="7683" width="15.8984375" style="9" customWidth="1"/>
    <col min="7684" max="7684" width="16.19921875" style="9" customWidth="1"/>
    <col min="7685" max="7685" width="23.8984375" style="9" customWidth="1"/>
    <col min="7686" max="7686" width="13.09765625" style="9" bestFit="1" customWidth="1"/>
    <col min="7687" max="7687" width="12.5" style="9" customWidth="1"/>
    <col min="7688" max="7688" width="14.59765625" style="9" bestFit="1" customWidth="1"/>
    <col min="7689" max="7690" width="13.09765625" style="9" bestFit="1" customWidth="1"/>
    <col min="7691" max="7693" width="8" style="9" customWidth="1"/>
    <col min="7694" max="7694" width="8.8984375" style="9" customWidth="1"/>
    <col min="7695" max="7697" width="8" style="9" customWidth="1"/>
    <col min="7698" max="7699" width="8.8984375" style="9" customWidth="1"/>
    <col min="7700" max="7701" width="8" style="9" bestFit="1" customWidth="1"/>
    <col min="7702" max="7702" width="8.8984375" style="9" bestFit="1" customWidth="1"/>
    <col min="7703" max="7703" width="8" style="9" bestFit="1" customWidth="1"/>
    <col min="7704" max="7937" width="9" style="9"/>
    <col min="7938" max="7938" width="37.59765625" style="9" customWidth="1"/>
    <col min="7939" max="7939" width="15.8984375" style="9" customWidth="1"/>
    <col min="7940" max="7940" width="16.19921875" style="9" customWidth="1"/>
    <col min="7941" max="7941" width="23.8984375" style="9" customWidth="1"/>
    <col min="7942" max="7942" width="13.09765625" style="9" bestFit="1" customWidth="1"/>
    <col min="7943" max="7943" width="12.5" style="9" customWidth="1"/>
    <col min="7944" max="7944" width="14.59765625" style="9" bestFit="1" customWidth="1"/>
    <col min="7945" max="7946" width="13.09765625" style="9" bestFit="1" customWidth="1"/>
    <col min="7947" max="7949" width="8" style="9" customWidth="1"/>
    <col min="7950" max="7950" width="8.8984375" style="9" customWidth="1"/>
    <col min="7951" max="7953" width="8" style="9" customWidth="1"/>
    <col min="7954" max="7955" width="8.8984375" style="9" customWidth="1"/>
    <col min="7956" max="7957" width="8" style="9" bestFit="1" customWidth="1"/>
    <col min="7958" max="7958" width="8.8984375" style="9" bestFit="1" customWidth="1"/>
    <col min="7959" max="7959" width="8" style="9" bestFit="1" customWidth="1"/>
    <col min="7960" max="8193" width="9" style="9"/>
    <col min="8194" max="8194" width="37.59765625" style="9" customWidth="1"/>
    <col min="8195" max="8195" width="15.8984375" style="9" customWidth="1"/>
    <col min="8196" max="8196" width="16.19921875" style="9" customWidth="1"/>
    <col min="8197" max="8197" width="23.8984375" style="9" customWidth="1"/>
    <col min="8198" max="8198" width="13.09765625" style="9" bestFit="1" customWidth="1"/>
    <col min="8199" max="8199" width="12.5" style="9" customWidth="1"/>
    <col min="8200" max="8200" width="14.59765625" style="9" bestFit="1" customWidth="1"/>
    <col min="8201" max="8202" width="13.09765625" style="9" bestFit="1" customWidth="1"/>
    <col min="8203" max="8205" width="8" style="9" customWidth="1"/>
    <col min="8206" max="8206" width="8.8984375" style="9" customWidth="1"/>
    <col min="8207" max="8209" width="8" style="9" customWidth="1"/>
    <col min="8210" max="8211" width="8.8984375" style="9" customWidth="1"/>
    <col min="8212" max="8213" width="8" style="9" bestFit="1" customWidth="1"/>
    <col min="8214" max="8214" width="8.8984375" style="9" bestFit="1" customWidth="1"/>
    <col min="8215" max="8215" width="8" style="9" bestFit="1" customWidth="1"/>
    <col min="8216" max="8449" width="9" style="9"/>
    <col min="8450" max="8450" width="37.59765625" style="9" customWidth="1"/>
    <col min="8451" max="8451" width="15.8984375" style="9" customWidth="1"/>
    <col min="8452" max="8452" width="16.19921875" style="9" customWidth="1"/>
    <col min="8453" max="8453" width="23.8984375" style="9" customWidth="1"/>
    <col min="8454" max="8454" width="13.09765625" style="9" bestFit="1" customWidth="1"/>
    <col min="8455" max="8455" width="12.5" style="9" customWidth="1"/>
    <col min="8456" max="8456" width="14.59765625" style="9" bestFit="1" customWidth="1"/>
    <col min="8457" max="8458" width="13.09765625" style="9" bestFit="1" customWidth="1"/>
    <col min="8459" max="8461" width="8" style="9" customWidth="1"/>
    <col min="8462" max="8462" width="8.8984375" style="9" customWidth="1"/>
    <col min="8463" max="8465" width="8" style="9" customWidth="1"/>
    <col min="8466" max="8467" width="8.8984375" style="9" customWidth="1"/>
    <col min="8468" max="8469" width="8" style="9" bestFit="1" customWidth="1"/>
    <col min="8470" max="8470" width="8.8984375" style="9" bestFit="1" customWidth="1"/>
    <col min="8471" max="8471" width="8" style="9" bestFit="1" customWidth="1"/>
    <col min="8472" max="8705" width="9" style="9"/>
    <col min="8706" max="8706" width="37.59765625" style="9" customWidth="1"/>
    <col min="8707" max="8707" width="15.8984375" style="9" customWidth="1"/>
    <col min="8708" max="8708" width="16.19921875" style="9" customWidth="1"/>
    <col min="8709" max="8709" width="23.8984375" style="9" customWidth="1"/>
    <col min="8710" max="8710" width="13.09765625" style="9" bestFit="1" customWidth="1"/>
    <col min="8711" max="8711" width="12.5" style="9" customWidth="1"/>
    <col min="8712" max="8712" width="14.59765625" style="9" bestFit="1" customWidth="1"/>
    <col min="8713" max="8714" width="13.09765625" style="9" bestFit="1" customWidth="1"/>
    <col min="8715" max="8717" width="8" style="9" customWidth="1"/>
    <col min="8718" max="8718" width="8.8984375" style="9" customWidth="1"/>
    <col min="8719" max="8721" width="8" style="9" customWidth="1"/>
    <col min="8722" max="8723" width="8.8984375" style="9" customWidth="1"/>
    <col min="8724" max="8725" width="8" style="9" bestFit="1" customWidth="1"/>
    <col min="8726" max="8726" width="8.8984375" style="9" bestFit="1" customWidth="1"/>
    <col min="8727" max="8727" width="8" style="9" bestFit="1" customWidth="1"/>
    <col min="8728" max="8961" width="9" style="9"/>
    <col min="8962" max="8962" width="37.59765625" style="9" customWidth="1"/>
    <col min="8963" max="8963" width="15.8984375" style="9" customWidth="1"/>
    <col min="8964" max="8964" width="16.19921875" style="9" customWidth="1"/>
    <col min="8965" max="8965" width="23.8984375" style="9" customWidth="1"/>
    <col min="8966" max="8966" width="13.09765625" style="9" bestFit="1" customWidth="1"/>
    <col min="8967" max="8967" width="12.5" style="9" customWidth="1"/>
    <col min="8968" max="8968" width="14.59765625" style="9" bestFit="1" customWidth="1"/>
    <col min="8969" max="8970" width="13.09765625" style="9" bestFit="1" customWidth="1"/>
    <col min="8971" max="8973" width="8" style="9" customWidth="1"/>
    <col min="8974" max="8974" width="8.8984375" style="9" customWidth="1"/>
    <col min="8975" max="8977" width="8" style="9" customWidth="1"/>
    <col min="8978" max="8979" width="8.8984375" style="9" customWidth="1"/>
    <col min="8980" max="8981" width="8" style="9" bestFit="1" customWidth="1"/>
    <col min="8982" max="8982" width="8.8984375" style="9" bestFit="1" customWidth="1"/>
    <col min="8983" max="8983" width="8" style="9" bestFit="1" customWidth="1"/>
    <col min="8984" max="9217" width="9" style="9"/>
    <col min="9218" max="9218" width="37.59765625" style="9" customWidth="1"/>
    <col min="9219" max="9219" width="15.8984375" style="9" customWidth="1"/>
    <col min="9220" max="9220" width="16.19921875" style="9" customWidth="1"/>
    <col min="9221" max="9221" width="23.8984375" style="9" customWidth="1"/>
    <col min="9222" max="9222" width="13.09765625" style="9" bestFit="1" customWidth="1"/>
    <col min="9223" max="9223" width="12.5" style="9" customWidth="1"/>
    <col min="9224" max="9224" width="14.59765625" style="9" bestFit="1" customWidth="1"/>
    <col min="9225" max="9226" width="13.09765625" style="9" bestFit="1" customWidth="1"/>
    <col min="9227" max="9229" width="8" style="9" customWidth="1"/>
    <col min="9230" max="9230" width="8.8984375" style="9" customWidth="1"/>
    <col min="9231" max="9233" width="8" style="9" customWidth="1"/>
    <col min="9234" max="9235" width="8.8984375" style="9" customWidth="1"/>
    <col min="9236" max="9237" width="8" style="9" bestFit="1" customWidth="1"/>
    <col min="9238" max="9238" width="8.8984375" style="9" bestFit="1" customWidth="1"/>
    <col min="9239" max="9239" width="8" style="9" bestFit="1" customWidth="1"/>
    <col min="9240" max="9473" width="9" style="9"/>
    <col min="9474" max="9474" width="37.59765625" style="9" customWidth="1"/>
    <col min="9475" max="9475" width="15.8984375" style="9" customWidth="1"/>
    <col min="9476" max="9476" width="16.19921875" style="9" customWidth="1"/>
    <col min="9477" max="9477" width="23.8984375" style="9" customWidth="1"/>
    <col min="9478" max="9478" width="13.09765625" style="9" bestFit="1" customWidth="1"/>
    <col min="9479" max="9479" width="12.5" style="9" customWidth="1"/>
    <col min="9480" max="9480" width="14.59765625" style="9" bestFit="1" customWidth="1"/>
    <col min="9481" max="9482" width="13.09765625" style="9" bestFit="1" customWidth="1"/>
    <col min="9483" max="9485" width="8" style="9" customWidth="1"/>
    <col min="9486" max="9486" width="8.8984375" style="9" customWidth="1"/>
    <col min="9487" max="9489" width="8" style="9" customWidth="1"/>
    <col min="9490" max="9491" width="8.8984375" style="9" customWidth="1"/>
    <col min="9492" max="9493" width="8" style="9" bestFit="1" customWidth="1"/>
    <col min="9494" max="9494" width="8.8984375" style="9" bestFit="1" customWidth="1"/>
    <col min="9495" max="9495" width="8" style="9" bestFit="1" customWidth="1"/>
    <col min="9496" max="9729" width="9" style="9"/>
    <col min="9730" max="9730" width="37.59765625" style="9" customWidth="1"/>
    <col min="9731" max="9731" width="15.8984375" style="9" customWidth="1"/>
    <col min="9732" max="9732" width="16.19921875" style="9" customWidth="1"/>
    <col min="9733" max="9733" width="23.8984375" style="9" customWidth="1"/>
    <col min="9734" max="9734" width="13.09765625" style="9" bestFit="1" customWidth="1"/>
    <col min="9735" max="9735" width="12.5" style="9" customWidth="1"/>
    <col min="9736" max="9736" width="14.59765625" style="9" bestFit="1" customWidth="1"/>
    <col min="9737" max="9738" width="13.09765625" style="9" bestFit="1" customWidth="1"/>
    <col min="9739" max="9741" width="8" style="9" customWidth="1"/>
    <col min="9742" max="9742" width="8.8984375" style="9" customWidth="1"/>
    <col min="9743" max="9745" width="8" style="9" customWidth="1"/>
    <col min="9746" max="9747" width="8.8984375" style="9" customWidth="1"/>
    <col min="9748" max="9749" width="8" style="9" bestFit="1" customWidth="1"/>
    <col min="9750" max="9750" width="8.8984375" style="9" bestFit="1" customWidth="1"/>
    <col min="9751" max="9751" width="8" style="9" bestFit="1" customWidth="1"/>
    <col min="9752" max="9985" width="9" style="9"/>
    <col min="9986" max="9986" width="37.59765625" style="9" customWidth="1"/>
    <col min="9987" max="9987" width="15.8984375" style="9" customWidth="1"/>
    <col min="9988" max="9988" width="16.19921875" style="9" customWidth="1"/>
    <col min="9989" max="9989" width="23.8984375" style="9" customWidth="1"/>
    <col min="9990" max="9990" width="13.09765625" style="9" bestFit="1" customWidth="1"/>
    <col min="9991" max="9991" width="12.5" style="9" customWidth="1"/>
    <col min="9992" max="9992" width="14.59765625" style="9" bestFit="1" customWidth="1"/>
    <col min="9993" max="9994" width="13.09765625" style="9" bestFit="1" customWidth="1"/>
    <col min="9995" max="9997" width="8" style="9" customWidth="1"/>
    <col min="9998" max="9998" width="8.8984375" style="9" customWidth="1"/>
    <col min="9999" max="10001" width="8" style="9" customWidth="1"/>
    <col min="10002" max="10003" width="8.8984375" style="9" customWidth="1"/>
    <col min="10004" max="10005" width="8" style="9" bestFit="1" customWidth="1"/>
    <col min="10006" max="10006" width="8.8984375" style="9" bestFit="1" customWidth="1"/>
    <col min="10007" max="10007" width="8" style="9" bestFit="1" customWidth="1"/>
    <col min="10008" max="10241" width="9" style="9"/>
    <col min="10242" max="10242" width="37.59765625" style="9" customWidth="1"/>
    <col min="10243" max="10243" width="15.8984375" style="9" customWidth="1"/>
    <col min="10244" max="10244" width="16.19921875" style="9" customWidth="1"/>
    <col min="10245" max="10245" width="23.8984375" style="9" customWidth="1"/>
    <col min="10246" max="10246" width="13.09765625" style="9" bestFit="1" customWidth="1"/>
    <col min="10247" max="10247" width="12.5" style="9" customWidth="1"/>
    <col min="10248" max="10248" width="14.59765625" style="9" bestFit="1" customWidth="1"/>
    <col min="10249" max="10250" width="13.09765625" style="9" bestFit="1" customWidth="1"/>
    <col min="10251" max="10253" width="8" style="9" customWidth="1"/>
    <col min="10254" max="10254" width="8.8984375" style="9" customWidth="1"/>
    <col min="10255" max="10257" width="8" style="9" customWidth="1"/>
    <col min="10258" max="10259" width="8.8984375" style="9" customWidth="1"/>
    <col min="10260" max="10261" width="8" style="9" bestFit="1" customWidth="1"/>
    <col min="10262" max="10262" width="8.8984375" style="9" bestFit="1" customWidth="1"/>
    <col min="10263" max="10263" width="8" style="9" bestFit="1" customWidth="1"/>
    <col min="10264" max="10497" width="9" style="9"/>
    <col min="10498" max="10498" width="37.59765625" style="9" customWidth="1"/>
    <col min="10499" max="10499" width="15.8984375" style="9" customWidth="1"/>
    <col min="10500" max="10500" width="16.19921875" style="9" customWidth="1"/>
    <col min="10501" max="10501" width="23.8984375" style="9" customWidth="1"/>
    <col min="10502" max="10502" width="13.09765625" style="9" bestFit="1" customWidth="1"/>
    <col min="10503" max="10503" width="12.5" style="9" customWidth="1"/>
    <col min="10504" max="10504" width="14.59765625" style="9" bestFit="1" customWidth="1"/>
    <col min="10505" max="10506" width="13.09765625" style="9" bestFit="1" customWidth="1"/>
    <col min="10507" max="10509" width="8" style="9" customWidth="1"/>
    <col min="10510" max="10510" width="8.8984375" style="9" customWidth="1"/>
    <col min="10511" max="10513" width="8" style="9" customWidth="1"/>
    <col min="10514" max="10515" width="8.8984375" style="9" customWidth="1"/>
    <col min="10516" max="10517" width="8" style="9" bestFit="1" customWidth="1"/>
    <col min="10518" max="10518" width="8.8984375" style="9" bestFit="1" customWidth="1"/>
    <col min="10519" max="10519" width="8" style="9" bestFit="1" customWidth="1"/>
    <col min="10520" max="10753" width="9" style="9"/>
    <col min="10754" max="10754" width="37.59765625" style="9" customWidth="1"/>
    <col min="10755" max="10755" width="15.8984375" style="9" customWidth="1"/>
    <col min="10756" max="10756" width="16.19921875" style="9" customWidth="1"/>
    <col min="10757" max="10757" width="23.8984375" style="9" customWidth="1"/>
    <col min="10758" max="10758" width="13.09765625" style="9" bestFit="1" customWidth="1"/>
    <col min="10759" max="10759" width="12.5" style="9" customWidth="1"/>
    <col min="10760" max="10760" width="14.59765625" style="9" bestFit="1" customWidth="1"/>
    <col min="10761" max="10762" width="13.09765625" style="9" bestFit="1" customWidth="1"/>
    <col min="10763" max="10765" width="8" style="9" customWidth="1"/>
    <col min="10766" max="10766" width="8.8984375" style="9" customWidth="1"/>
    <col min="10767" max="10769" width="8" style="9" customWidth="1"/>
    <col min="10770" max="10771" width="8.8984375" style="9" customWidth="1"/>
    <col min="10772" max="10773" width="8" style="9" bestFit="1" customWidth="1"/>
    <col min="10774" max="10774" width="8.8984375" style="9" bestFit="1" customWidth="1"/>
    <col min="10775" max="10775" width="8" style="9" bestFit="1" customWidth="1"/>
    <col min="10776" max="11009" width="9" style="9"/>
    <col min="11010" max="11010" width="37.59765625" style="9" customWidth="1"/>
    <col min="11011" max="11011" width="15.8984375" style="9" customWidth="1"/>
    <col min="11012" max="11012" width="16.19921875" style="9" customWidth="1"/>
    <col min="11013" max="11013" width="23.8984375" style="9" customWidth="1"/>
    <col min="11014" max="11014" width="13.09765625" style="9" bestFit="1" customWidth="1"/>
    <col min="11015" max="11015" width="12.5" style="9" customWidth="1"/>
    <col min="11016" max="11016" width="14.59765625" style="9" bestFit="1" customWidth="1"/>
    <col min="11017" max="11018" width="13.09765625" style="9" bestFit="1" customWidth="1"/>
    <col min="11019" max="11021" width="8" style="9" customWidth="1"/>
    <col min="11022" max="11022" width="8.8984375" style="9" customWidth="1"/>
    <col min="11023" max="11025" width="8" style="9" customWidth="1"/>
    <col min="11026" max="11027" width="8.8984375" style="9" customWidth="1"/>
    <col min="11028" max="11029" width="8" style="9" bestFit="1" customWidth="1"/>
    <col min="11030" max="11030" width="8.8984375" style="9" bestFit="1" customWidth="1"/>
    <col min="11031" max="11031" width="8" style="9" bestFit="1" customWidth="1"/>
    <col min="11032" max="11265" width="9" style="9"/>
    <col min="11266" max="11266" width="37.59765625" style="9" customWidth="1"/>
    <col min="11267" max="11267" width="15.8984375" style="9" customWidth="1"/>
    <col min="11268" max="11268" width="16.19921875" style="9" customWidth="1"/>
    <col min="11269" max="11269" width="23.8984375" style="9" customWidth="1"/>
    <col min="11270" max="11270" width="13.09765625" style="9" bestFit="1" customWidth="1"/>
    <col min="11271" max="11271" width="12.5" style="9" customWidth="1"/>
    <col min="11272" max="11272" width="14.59765625" style="9" bestFit="1" customWidth="1"/>
    <col min="11273" max="11274" width="13.09765625" style="9" bestFit="1" customWidth="1"/>
    <col min="11275" max="11277" width="8" style="9" customWidth="1"/>
    <col min="11278" max="11278" width="8.8984375" style="9" customWidth="1"/>
    <col min="11279" max="11281" width="8" style="9" customWidth="1"/>
    <col min="11282" max="11283" width="8.8984375" style="9" customWidth="1"/>
    <col min="11284" max="11285" width="8" style="9" bestFit="1" customWidth="1"/>
    <col min="11286" max="11286" width="8.8984375" style="9" bestFit="1" customWidth="1"/>
    <col min="11287" max="11287" width="8" style="9" bestFit="1" customWidth="1"/>
    <col min="11288" max="11521" width="9" style="9"/>
    <col min="11522" max="11522" width="37.59765625" style="9" customWidth="1"/>
    <col min="11523" max="11523" width="15.8984375" style="9" customWidth="1"/>
    <col min="11524" max="11524" width="16.19921875" style="9" customWidth="1"/>
    <col min="11525" max="11525" width="23.8984375" style="9" customWidth="1"/>
    <col min="11526" max="11526" width="13.09765625" style="9" bestFit="1" customWidth="1"/>
    <col min="11527" max="11527" width="12.5" style="9" customWidth="1"/>
    <col min="11528" max="11528" width="14.59765625" style="9" bestFit="1" customWidth="1"/>
    <col min="11529" max="11530" width="13.09765625" style="9" bestFit="1" customWidth="1"/>
    <col min="11531" max="11533" width="8" style="9" customWidth="1"/>
    <col min="11534" max="11534" width="8.8984375" style="9" customWidth="1"/>
    <col min="11535" max="11537" width="8" style="9" customWidth="1"/>
    <col min="11538" max="11539" width="8.8984375" style="9" customWidth="1"/>
    <col min="11540" max="11541" width="8" style="9" bestFit="1" customWidth="1"/>
    <col min="11542" max="11542" width="8.8984375" style="9" bestFit="1" customWidth="1"/>
    <col min="11543" max="11543" width="8" style="9" bestFit="1" customWidth="1"/>
    <col min="11544" max="11777" width="9" style="9"/>
    <col min="11778" max="11778" width="37.59765625" style="9" customWidth="1"/>
    <col min="11779" max="11779" width="15.8984375" style="9" customWidth="1"/>
    <col min="11780" max="11780" width="16.19921875" style="9" customWidth="1"/>
    <col min="11781" max="11781" width="23.8984375" style="9" customWidth="1"/>
    <col min="11782" max="11782" width="13.09765625" style="9" bestFit="1" customWidth="1"/>
    <col min="11783" max="11783" width="12.5" style="9" customWidth="1"/>
    <col min="11784" max="11784" width="14.59765625" style="9" bestFit="1" customWidth="1"/>
    <col min="11785" max="11786" width="13.09765625" style="9" bestFit="1" customWidth="1"/>
    <col min="11787" max="11789" width="8" style="9" customWidth="1"/>
    <col min="11790" max="11790" width="8.8984375" style="9" customWidth="1"/>
    <col min="11791" max="11793" width="8" style="9" customWidth="1"/>
    <col min="11794" max="11795" width="8.8984375" style="9" customWidth="1"/>
    <col min="11796" max="11797" width="8" style="9" bestFit="1" customWidth="1"/>
    <col min="11798" max="11798" width="8.8984375" style="9" bestFit="1" customWidth="1"/>
    <col min="11799" max="11799" width="8" style="9" bestFit="1" customWidth="1"/>
    <col min="11800" max="12033" width="9" style="9"/>
    <col min="12034" max="12034" width="37.59765625" style="9" customWidth="1"/>
    <col min="12035" max="12035" width="15.8984375" style="9" customWidth="1"/>
    <col min="12036" max="12036" width="16.19921875" style="9" customWidth="1"/>
    <col min="12037" max="12037" width="23.8984375" style="9" customWidth="1"/>
    <col min="12038" max="12038" width="13.09765625" style="9" bestFit="1" customWidth="1"/>
    <col min="12039" max="12039" width="12.5" style="9" customWidth="1"/>
    <col min="12040" max="12040" width="14.59765625" style="9" bestFit="1" customWidth="1"/>
    <col min="12041" max="12042" width="13.09765625" style="9" bestFit="1" customWidth="1"/>
    <col min="12043" max="12045" width="8" style="9" customWidth="1"/>
    <col min="12046" max="12046" width="8.8984375" style="9" customWidth="1"/>
    <col min="12047" max="12049" width="8" style="9" customWidth="1"/>
    <col min="12050" max="12051" width="8.8984375" style="9" customWidth="1"/>
    <col min="12052" max="12053" width="8" style="9" bestFit="1" customWidth="1"/>
    <col min="12054" max="12054" width="8.8984375" style="9" bestFit="1" customWidth="1"/>
    <col min="12055" max="12055" width="8" style="9" bestFit="1" customWidth="1"/>
    <col min="12056" max="12289" width="9" style="9"/>
    <col min="12290" max="12290" width="37.59765625" style="9" customWidth="1"/>
    <col min="12291" max="12291" width="15.8984375" style="9" customWidth="1"/>
    <col min="12292" max="12292" width="16.19921875" style="9" customWidth="1"/>
    <col min="12293" max="12293" width="23.8984375" style="9" customWidth="1"/>
    <col min="12294" max="12294" width="13.09765625" style="9" bestFit="1" customWidth="1"/>
    <col min="12295" max="12295" width="12.5" style="9" customWidth="1"/>
    <col min="12296" max="12296" width="14.59765625" style="9" bestFit="1" customWidth="1"/>
    <col min="12297" max="12298" width="13.09765625" style="9" bestFit="1" customWidth="1"/>
    <col min="12299" max="12301" width="8" style="9" customWidth="1"/>
    <col min="12302" max="12302" width="8.8984375" style="9" customWidth="1"/>
    <col min="12303" max="12305" width="8" style="9" customWidth="1"/>
    <col min="12306" max="12307" width="8.8984375" style="9" customWidth="1"/>
    <col min="12308" max="12309" width="8" style="9" bestFit="1" customWidth="1"/>
    <col min="12310" max="12310" width="8.8984375" style="9" bestFit="1" customWidth="1"/>
    <col min="12311" max="12311" width="8" style="9" bestFit="1" customWidth="1"/>
    <col min="12312" max="12545" width="9" style="9"/>
    <col min="12546" max="12546" width="37.59765625" style="9" customWidth="1"/>
    <col min="12547" max="12547" width="15.8984375" style="9" customWidth="1"/>
    <col min="12548" max="12548" width="16.19921875" style="9" customWidth="1"/>
    <col min="12549" max="12549" width="23.8984375" style="9" customWidth="1"/>
    <col min="12550" max="12550" width="13.09765625" style="9" bestFit="1" customWidth="1"/>
    <col min="12551" max="12551" width="12.5" style="9" customWidth="1"/>
    <col min="12552" max="12552" width="14.59765625" style="9" bestFit="1" customWidth="1"/>
    <col min="12553" max="12554" width="13.09765625" style="9" bestFit="1" customWidth="1"/>
    <col min="12555" max="12557" width="8" style="9" customWidth="1"/>
    <col min="12558" max="12558" width="8.8984375" style="9" customWidth="1"/>
    <col min="12559" max="12561" width="8" style="9" customWidth="1"/>
    <col min="12562" max="12563" width="8.8984375" style="9" customWidth="1"/>
    <col min="12564" max="12565" width="8" style="9" bestFit="1" customWidth="1"/>
    <col min="12566" max="12566" width="8.8984375" style="9" bestFit="1" customWidth="1"/>
    <col min="12567" max="12567" width="8" style="9" bestFit="1" customWidth="1"/>
    <col min="12568" max="12801" width="9" style="9"/>
    <col min="12802" max="12802" width="37.59765625" style="9" customWidth="1"/>
    <col min="12803" max="12803" width="15.8984375" style="9" customWidth="1"/>
    <col min="12804" max="12804" width="16.19921875" style="9" customWidth="1"/>
    <col min="12805" max="12805" width="23.8984375" style="9" customWidth="1"/>
    <col min="12806" max="12806" width="13.09765625" style="9" bestFit="1" customWidth="1"/>
    <col min="12807" max="12807" width="12.5" style="9" customWidth="1"/>
    <col min="12808" max="12808" width="14.59765625" style="9" bestFit="1" customWidth="1"/>
    <col min="12809" max="12810" width="13.09765625" style="9" bestFit="1" customWidth="1"/>
    <col min="12811" max="12813" width="8" style="9" customWidth="1"/>
    <col min="12814" max="12814" width="8.8984375" style="9" customWidth="1"/>
    <col min="12815" max="12817" width="8" style="9" customWidth="1"/>
    <col min="12818" max="12819" width="8.8984375" style="9" customWidth="1"/>
    <col min="12820" max="12821" width="8" style="9" bestFit="1" customWidth="1"/>
    <col min="12822" max="12822" width="8.8984375" style="9" bestFit="1" customWidth="1"/>
    <col min="12823" max="12823" width="8" style="9" bestFit="1" customWidth="1"/>
    <col min="12824" max="13057" width="9" style="9"/>
    <col min="13058" max="13058" width="37.59765625" style="9" customWidth="1"/>
    <col min="13059" max="13059" width="15.8984375" style="9" customWidth="1"/>
    <col min="13060" max="13060" width="16.19921875" style="9" customWidth="1"/>
    <col min="13061" max="13061" width="23.8984375" style="9" customWidth="1"/>
    <col min="13062" max="13062" width="13.09765625" style="9" bestFit="1" customWidth="1"/>
    <col min="13063" max="13063" width="12.5" style="9" customWidth="1"/>
    <col min="13064" max="13064" width="14.59765625" style="9" bestFit="1" customWidth="1"/>
    <col min="13065" max="13066" width="13.09765625" style="9" bestFit="1" customWidth="1"/>
    <col min="13067" max="13069" width="8" style="9" customWidth="1"/>
    <col min="13070" max="13070" width="8.8984375" style="9" customWidth="1"/>
    <col min="13071" max="13073" width="8" style="9" customWidth="1"/>
    <col min="13074" max="13075" width="8.8984375" style="9" customWidth="1"/>
    <col min="13076" max="13077" width="8" style="9" bestFit="1" customWidth="1"/>
    <col min="13078" max="13078" width="8.8984375" style="9" bestFit="1" customWidth="1"/>
    <col min="13079" max="13079" width="8" style="9" bestFit="1" customWidth="1"/>
    <col min="13080" max="13313" width="9" style="9"/>
    <col min="13314" max="13314" width="37.59765625" style="9" customWidth="1"/>
    <col min="13315" max="13315" width="15.8984375" style="9" customWidth="1"/>
    <col min="13316" max="13316" width="16.19921875" style="9" customWidth="1"/>
    <col min="13317" max="13317" width="23.8984375" style="9" customWidth="1"/>
    <col min="13318" max="13318" width="13.09765625" style="9" bestFit="1" customWidth="1"/>
    <col min="13319" max="13319" width="12.5" style="9" customWidth="1"/>
    <col min="13320" max="13320" width="14.59765625" style="9" bestFit="1" customWidth="1"/>
    <col min="13321" max="13322" width="13.09765625" style="9" bestFit="1" customWidth="1"/>
    <col min="13323" max="13325" width="8" style="9" customWidth="1"/>
    <col min="13326" max="13326" width="8.8984375" style="9" customWidth="1"/>
    <col min="13327" max="13329" width="8" style="9" customWidth="1"/>
    <col min="13330" max="13331" width="8.8984375" style="9" customWidth="1"/>
    <col min="13332" max="13333" width="8" style="9" bestFit="1" customWidth="1"/>
    <col min="13334" max="13334" width="8.8984375" style="9" bestFit="1" customWidth="1"/>
    <col min="13335" max="13335" width="8" style="9" bestFit="1" customWidth="1"/>
    <col min="13336" max="13569" width="9" style="9"/>
    <col min="13570" max="13570" width="37.59765625" style="9" customWidth="1"/>
    <col min="13571" max="13571" width="15.8984375" style="9" customWidth="1"/>
    <col min="13572" max="13572" width="16.19921875" style="9" customWidth="1"/>
    <col min="13573" max="13573" width="23.8984375" style="9" customWidth="1"/>
    <col min="13574" max="13574" width="13.09765625" style="9" bestFit="1" customWidth="1"/>
    <col min="13575" max="13575" width="12.5" style="9" customWidth="1"/>
    <col min="13576" max="13576" width="14.59765625" style="9" bestFit="1" customWidth="1"/>
    <col min="13577" max="13578" width="13.09765625" style="9" bestFit="1" customWidth="1"/>
    <col min="13579" max="13581" width="8" style="9" customWidth="1"/>
    <col min="13582" max="13582" width="8.8984375" style="9" customWidth="1"/>
    <col min="13583" max="13585" width="8" style="9" customWidth="1"/>
    <col min="13586" max="13587" width="8.8984375" style="9" customWidth="1"/>
    <col min="13588" max="13589" width="8" style="9" bestFit="1" customWidth="1"/>
    <col min="13590" max="13590" width="8.8984375" style="9" bestFit="1" customWidth="1"/>
    <col min="13591" max="13591" width="8" style="9" bestFit="1" customWidth="1"/>
    <col min="13592" max="13825" width="9" style="9"/>
    <col min="13826" max="13826" width="37.59765625" style="9" customWidth="1"/>
    <col min="13827" max="13827" width="15.8984375" style="9" customWidth="1"/>
    <col min="13828" max="13828" width="16.19921875" style="9" customWidth="1"/>
    <col min="13829" max="13829" width="23.8984375" style="9" customWidth="1"/>
    <col min="13830" max="13830" width="13.09765625" style="9" bestFit="1" customWidth="1"/>
    <col min="13831" max="13831" width="12.5" style="9" customWidth="1"/>
    <col min="13832" max="13832" width="14.59765625" style="9" bestFit="1" customWidth="1"/>
    <col min="13833" max="13834" width="13.09765625" style="9" bestFit="1" customWidth="1"/>
    <col min="13835" max="13837" width="8" style="9" customWidth="1"/>
    <col min="13838" max="13838" width="8.8984375" style="9" customWidth="1"/>
    <col min="13839" max="13841" width="8" style="9" customWidth="1"/>
    <col min="13842" max="13843" width="8.8984375" style="9" customWidth="1"/>
    <col min="13844" max="13845" width="8" style="9" bestFit="1" customWidth="1"/>
    <col min="13846" max="13846" width="8.8984375" style="9" bestFit="1" customWidth="1"/>
    <col min="13847" max="13847" width="8" style="9" bestFit="1" customWidth="1"/>
    <col min="13848" max="14081" width="9" style="9"/>
    <col min="14082" max="14082" width="37.59765625" style="9" customWidth="1"/>
    <col min="14083" max="14083" width="15.8984375" style="9" customWidth="1"/>
    <col min="14084" max="14084" width="16.19921875" style="9" customWidth="1"/>
    <col min="14085" max="14085" width="23.8984375" style="9" customWidth="1"/>
    <col min="14086" max="14086" width="13.09765625" style="9" bestFit="1" customWidth="1"/>
    <col min="14087" max="14087" width="12.5" style="9" customWidth="1"/>
    <col min="14088" max="14088" width="14.59765625" style="9" bestFit="1" customWidth="1"/>
    <col min="14089" max="14090" width="13.09765625" style="9" bestFit="1" customWidth="1"/>
    <col min="14091" max="14093" width="8" style="9" customWidth="1"/>
    <col min="14094" max="14094" width="8.8984375" style="9" customWidth="1"/>
    <col min="14095" max="14097" width="8" style="9" customWidth="1"/>
    <col min="14098" max="14099" width="8.8984375" style="9" customWidth="1"/>
    <col min="14100" max="14101" width="8" style="9" bestFit="1" customWidth="1"/>
    <col min="14102" max="14102" width="8.8984375" style="9" bestFit="1" customWidth="1"/>
    <col min="14103" max="14103" width="8" style="9" bestFit="1" customWidth="1"/>
    <col min="14104" max="14337" width="9" style="9"/>
    <col min="14338" max="14338" width="37.59765625" style="9" customWidth="1"/>
    <col min="14339" max="14339" width="15.8984375" style="9" customWidth="1"/>
    <col min="14340" max="14340" width="16.19921875" style="9" customWidth="1"/>
    <col min="14341" max="14341" width="23.8984375" style="9" customWidth="1"/>
    <col min="14342" max="14342" width="13.09765625" style="9" bestFit="1" customWidth="1"/>
    <col min="14343" max="14343" width="12.5" style="9" customWidth="1"/>
    <col min="14344" max="14344" width="14.59765625" style="9" bestFit="1" customWidth="1"/>
    <col min="14345" max="14346" width="13.09765625" style="9" bestFit="1" customWidth="1"/>
    <col min="14347" max="14349" width="8" style="9" customWidth="1"/>
    <col min="14350" max="14350" width="8.8984375" style="9" customWidth="1"/>
    <col min="14351" max="14353" width="8" style="9" customWidth="1"/>
    <col min="14354" max="14355" width="8.8984375" style="9" customWidth="1"/>
    <col min="14356" max="14357" width="8" style="9" bestFit="1" customWidth="1"/>
    <col min="14358" max="14358" width="8.8984375" style="9" bestFit="1" customWidth="1"/>
    <col min="14359" max="14359" width="8" style="9" bestFit="1" customWidth="1"/>
    <col min="14360" max="14593" width="9" style="9"/>
    <col min="14594" max="14594" width="37.59765625" style="9" customWidth="1"/>
    <col min="14595" max="14595" width="15.8984375" style="9" customWidth="1"/>
    <col min="14596" max="14596" width="16.19921875" style="9" customWidth="1"/>
    <col min="14597" max="14597" width="23.8984375" style="9" customWidth="1"/>
    <col min="14598" max="14598" width="13.09765625" style="9" bestFit="1" customWidth="1"/>
    <col min="14599" max="14599" width="12.5" style="9" customWidth="1"/>
    <col min="14600" max="14600" width="14.59765625" style="9" bestFit="1" customWidth="1"/>
    <col min="14601" max="14602" width="13.09765625" style="9" bestFit="1" customWidth="1"/>
    <col min="14603" max="14605" width="8" style="9" customWidth="1"/>
    <col min="14606" max="14606" width="8.8984375" style="9" customWidth="1"/>
    <col min="14607" max="14609" width="8" style="9" customWidth="1"/>
    <col min="14610" max="14611" width="8.8984375" style="9" customWidth="1"/>
    <col min="14612" max="14613" width="8" style="9" bestFit="1" customWidth="1"/>
    <col min="14614" max="14614" width="8.8984375" style="9" bestFit="1" customWidth="1"/>
    <col min="14615" max="14615" width="8" style="9" bestFit="1" customWidth="1"/>
    <col min="14616" max="14849" width="9" style="9"/>
    <col min="14850" max="14850" width="37.59765625" style="9" customWidth="1"/>
    <col min="14851" max="14851" width="15.8984375" style="9" customWidth="1"/>
    <col min="14852" max="14852" width="16.19921875" style="9" customWidth="1"/>
    <col min="14853" max="14853" width="23.8984375" style="9" customWidth="1"/>
    <col min="14854" max="14854" width="13.09765625" style="9" bestFit="1" customWidth="1"/>
    <col min="14855" max="14855" width="12.5" style="9" customWidth="1"/>
    <col min="14856" max="14856" width="14.59765625" style="9" bestFit="1" customWidth="1"/>
    <col min="14857" max="14858" width="13.09765625" style="9" bestFit="1" customWidth="1"/>
    <col min="14859" max="14861" width="8" style="9" customWidth="1"/>
    <col min="14862" max="14862" width="8.8984375" style="9" customWidth="1"/>
    <col min="14863" max="14865" width="8" style="9" customWidth="1"/>
    <col min="14866" max="14867" width="8.8984375" style="9" customWidth="1"/>
    <col min="14868" max="14869" width="8" style="9" bestFit="1" customWidth="1"/>
    <col min="14870" max="14870" width="8.8984375" style="9" bestFit="1" customWidth="1"/>
    <col min="14871" max="14871" width="8" style="9" bestFit="1" customWidth="1"/>
    <col min="14872" max="15105" width="9" style="9"/>
    <col min="15106" max="15106" width="37.59765625" style="9" customWidth="1"/>
    <col min="15107" max="15107" width="15.8984375" style="9" customWidth="1"/>
    <col min="15108" max="15108" width="16.19921875" style="9" customWidth="1"/>
    <col min="15109" max="15109" width="23.8984375" style="9" customWidth="1"/>
    <col min="15110" max="15110" width="13.09765625" style="9" bestFit="1" customWidth="1"/>
    <col min="15111" max="15111" width="12.5" style="9" customWidth="1"/>
    <col min="15112" max="15112" width="14.59765625" style="9" bestFit="1" customWidth="1"/>
    <col min="15113" max="15114" width="13.09765625" style="9" bestFit="1" customWidth="1"/>
    <col min="15115" max="15117" width="8" style="9" customWidth="1"/>
    <col min="15118" max="15118" width="8.8984375" style="9" customWidth="1"/>
    <col min="15119" max="15121" width="8" style="9" customWidth="1"/>
    <col min="15122" max="15123" width="8.8984375" style="9" customWidth="1"/>
    <col min="15124" max="15125" width="8" style="9" bestFit="1" customWidth="1"/>
    <col min="15126" max="15126" width="8.8984375" style="9" bestFit="1" customWidth="1"/>
    <col min="15127" max="15127" width="8" style="9" bestFit="1" customWidth="1"/>
    <col min="15128" max="15361" width="9" style="9"/>
    <col min="15362" max="15362" width="37.59765625" style="9" customWidth="1"/>
    <col min="15363" max="15363" width="15.8984375" style="9" customWidth="1"/>
    <col min="15364" max="15364" width="16.19921875" style="9" customWidth="1"/>
    <col min="15365" max="15365" width="23.8984375" style="9" customWidth="1"/>
    <col min="15366" max="15366" width="13.09765625" style="9" bestFit="1" customWidth="1"/>
    <col min="15367" max="15367" width="12.5" style="9" customWidth="1"/>
    <col min="15368" max="15368" width="14.59765625" style="9" bestFit="1" customWidth="1"/>
    <col min="15369" max="15370" width="13.09765625" style="9" bestFit="1" customWidth="1"/>
    <col min="15371" max="15373" width="8" style="9" customWidth="1"/>
    <col min="15374" max="15374" width="8.8984375" style="9" customWidth="1"/>
    <col min="15375" max="15377" width="8" style="9" customWidth="1"/>
    <col min="15378" max="15379" width="8.8984375" style="9" customWidth="1"/>
    <col min="15380" max="15381" width="8" style="9" bestFit="1" customWidth="1"/>
    <col min="15382" max="15382" width="8.8984375" style="9" bestFit="1" customWidth="1"/>
    <col min="15383" max="15383" width="8" style="9" bestFit="1" customWidth="1"/>
    <col min="15384" max="15617" width="9" style="9"/>
    <col min="15618" max="15618" width="37.59765625" style="9" customWidth="1"/>
    <col min="15619" max="15619" width="15.8984375" style="9" customWidth="1"/>
    <col min="15620" max="15620" width="16.19921875" style="9" customWidth="1"/>
    <col min="15621" max="15621" width="23.8984375" style="9" customWidth="1"/>
    <col min="15622" max="15622" width="13.09765625" style="9" bestFit="1" customWidth="1"/>
    <col min="15623" max="15623" width="12.5" style="9" customWidth="1"/>
    <col min="15624" max="15624" width="14.59765625" style="9" bestFit="1" customWidth="1"/>
    <col min="15625" max="15626" width="13.09765625" style="9" bestFit="1" customWidth="1"/>
    <col min="15627" max="15629" width="8" style="9" customWidth="1"/>
    <col min="15630" max="15630" width="8.8984375" style="9" customWidth="1"/>
    <col min="15631" max="15633" width="8" style="9" customWidth="1"/>
    <col min="15634" max="15635" width="8.8984375" style="9" customWidth="1"/>
    <col min="15636" max="15637" width="8" style="9" bestFit="1" customWidth="1"/>
    <col min="15638" max="15638" width="8.8984375" style="9" bestFit="1" customWidth="1"/>
    <col min="15639" max="15639" width="8" style="9" bestFit="1" customWidth="1"/>
    <col min="15640" max="15873" width="9" style="9"/>
    <col min="15874" max="15874" width="37.59765625" style="9" customWidth="1"/>
    <col min="15875" max="15875" width="15.8984375" style="9" customWidth="1"/>
    <col min="15876" max="15876" width="16.19921875" style="9" customWidth="1"/>
    <col min="15877" max="15877" width="23.8984375" style="9" customWidth="1"/>
    <col min="15878" max="15878" width="13.09765625" style="9" bestFit="1" customWidth="1"/>
    <col min="15879" max="15879" width="12.5" style="9" customWidth="1"/>
    <col min="15880" max="15880" width="14.59765625" style="9" bestFit="1" customWidth="1"/>
    <col min="15881" max="15882" width="13.09765625" style="9" bestFit="1" customWidth="1"/>
    <col min="15883" max="15885" width="8" style="9" customWidth="1"/>
    <col min="15886" max="15886" width="8.8984375" style="9" customWidth="1"/>
    <col min="15887" max="15889" width="8" style="9" customWidth="1"/>
    <col min="15890" max="15891" width="8.8984375" style="9" customWidth="1"/>
    <col min="15892" max="15893" width="8" style="9" bestFit="1" customWidth="1"/>
    <col min="15894" max="15894" width="8.8984375" style="9" bestFit="1" customWidth="1"/>
    <col min="15895" max="15895" width="8" style="9" bestFit="1" customWidth="1"/>
    <col min="15896" max="16129" width="9" style="9"/>
    <col min="16130" max="16130" width="37.59765625" style="9" customWidth="1"/>
    <col min="16131" max="16131" width="15.8984375" style="9" customWidth="1"/>
    <col min="16132" max="16132" width="16.19921875" style="9" customWidth="1"/>
    <col min="16133" max="16133" width="23.8984375" style="9" customWidth="1"/>
    <col min="16134" max="16134" width="13.09765625" style="9" bestFit="1" customWidth="1"/>
    <col min="16135" max="16135" width="12.5" style="9" customWidth="1"/>
    <col min="16136" max="16136" width="14.59765625" style="9" bestFit="1" customWidth="1"/>
    <col min="16137" max="16138" width="13.09765625" style="9" bestFit="1" customWidth="1"/>
    <col min="16139" max="16141" width="8" style="9" customWidth="1"/>
    <col min="16142" max="16142" width="8.8984375" style="9" customWidth="1"/>
    <col min="16143" max="16145" width="8" style="9" customWidth="1"/>
    <col min="16146" max="16147" width="8.8984375" style="9" customWidth="1"/>
    <col min="16148" max="16149" width="8" style="9" bestFit="1" customWidth="1"/>
    <col min="16150" max="16150" width="8.8984375" style="9" bestFit="1" customWidth="1"/>
    <col min="16151" max="16151" width="8" style="9" bestFit="1" customWidth="1"/>
    <col min="16152" max="16384" width="9" style="9"/>
  </cols>
  <sheetData>
    <row r="1" spans="1:8" x14ac:dyDescent="0.25">
      <c r="A1" s="284" t="str">
        <f>'08-BDI'!J1</f>
        <v>CLIENTE :  PREFEITURA MUNICIPAL DE VIANA-MA</v>
      </c>
      <c r="B1" s="285"/>
      <c r="C1" s="286"/>
      <c r="D1" s="287"/>
    </row>
    <row r="2" spans="1:8" ht="36.75" customHeight="1" x14ac:dyDescent="0.25">
      <c r="A2" s="344" t="str">
        <f>'08-BDI'!J2</f>
        <v>OBJETO : CONSTRUÇÃO DE 18 SUBESTAÇÃO ÁEREA COMPLETA 75 KVA/13.800-380/220V  EM UNIDADES DE ENSINO BASICO DO MUNÍCIPIO</v>
      </c>
      <c r="B2" s="291"/>
      <c r="C2" s="291"/>
      <c r="D2" s="345"/>
    </row>
    <row r="3" spans="1:8" x14ac:dyDescent="0.25">
      <c r="A3" s="288" t="str">
        <f>'08-BDI'!J3</f>
        <v>LOCAL:  SEDE</v>
      </c>
      <c r="D3" s="289"/>
    </row>
    <row r="4" spans="1:8" x14ac:dyDescent="0.25">
      <c r="A4" s="354" t="s">
        <v>887</v>
      </c>
      <c r="B4" s="355"/>
      <c r="C4" s="355"/>
      <c r="D4" s="356"/>
      <c r="E4" s="249"/>
    </row>
    <row r="5" spans="1:8" x14ac:dyDescent="0.25">
      <c r="A5" s="357" t="s">
        <v>54</v>
      </c>
      <c r="B5" s="358" t="s">
        <v>56</v>
      </c>
      <c r="C5" s="359" t="s">
        <v>234</v>
      </c>
      <c r="D5" s="360"/>
      <c r="E5" s="250"/>
      <c r="F5" s="251"/>
    </row>
    <row r="6" spans="1:8" ht="26.4" x14ac:dyDescent="0.25">
      <c r="A6" s="357" t="s">
        <v>54</v>
      </c>
      <c r="B6" s="358" t="s">
        <v>56</v>
      </c>
      <c r="C6" s="252" t="s">
        <v>888</v>
      </c>
      <c r="D6" s="253" t="s">
        <v>889</v>
      </c>
      <c r="E6" s="254"/>
      <c r="F6" s="255"/>
    </row>
    <row r="7" spans="1:8" x14ac:dyDescent="0.25">
      <c r="A7" s="349" t="s">
        <v>235</v>
      </c>
      <c r="B7" s="350"/>
      <c r="C7" s="350"/>
      <c r="D7" s="361"/>
      <c r="E7" s="256"/>
    </row>
    <row r="8" spans="1:8" x14ac:dyDescent="0.25">
      <c r="A8" s="257" t="s">
        <v>236</v>
      </c>
      <c r="B8" s="258" t="s">
        <v>237</v>
      </c>
      <c r="C8" s="259">
        <v>0.2</v>
      </c>
      <c r="D8" s="260">
        <v>0.2</v>
      </c>
      <c r="E8" s="261"/>
    </row>
    <row r="9" spans="1:8" x14ac:dyDescent="0.25">
      <c r="A9" s="262" t="s">
        <v>238</v>
      </c>
      <c r="B9" s="263" t="s">
        <v>239</v>
      </c>
      <c r="C9" s="264">
        <v>1.4999999999999999E-2</v>
      </c>
      <c r="D9" s="265">
        <v>1.4999999999999999E-2</v>
      </c>
      <c r="E9" s="256"/>
      <c r="F9" s="255"/>
      <c r="G9" s="256"/>
      <c r="H9" s="12"/>
    </row>
    <row r="10" spans="1:8" x14ac:dyDescent="0.25">
      <c r="A10" s="257" t="s">
        <v>240</v>
      </c>
      <c r="B10" s="258" t="s">
        <v>241</v>
      </c>
      <c r="C10" s="259">
        <v>0.01</v>
      </c>
      <c r="D10" s="260">
        <v>0.01</v>
      </c>
      <c r="E10" s="261"/>
    </row>
    <row r="11" spans="1:8" x14ac:dyDescent="0.25">
      <c r="A11" s="262" t="s">
        <v>242</v>
      </c>
      <c r="B11" s="263" t="s">
        <v>243</v>
      </c>
      <c r="C11" s="264">
        <v>2E-3</v>
      </c>
      <c r="D11" s="265">
        <v>2E-3</v>
      </c>
      <c r="E11" s="256"/>
      <c r="F11" s="255"/>
      <c r="G11" s="256"/>
      <c r="H11" s="12"/>
    </row>
    <row r="12" spans="1:8" x14ac:dyDescent="0.25">
      <c r="A12" s="257" t="s">
        <v>244</v>
      </c>
      <c r="B12" s="266">
        <v>45413</v>
      </c>
      <c r="C12" s="259">
        <v>6.0000000000000001E-3</v>
      </c>
      <c r="D12" s="260">
        <v>6.0000000000000001E-3</v>
      </c>
      <c r="E12" s="261"/>
    </row>
    <row r="13" spans="1:8" x14ac:dyDescent="0.25">
      <c r="A13" s="262" t="s">
        <v>245</v>
      </c>
      <c r="B13" s="263" t="s">
        <v>246</v>
      </c>
      <c r="C13" s="264">
        <v>2.5000000000000001E-2</v>
      </c>
      <c r="D13" s="265">
        <v>2.5000000000000001E-2</v>
      </c>
      <c r="E13" s="256"/>
      <c r="F13" s="255"/>
      <c r="G13" s="256"/>
      <c r="H13" s="12"/>
    </row>
    <row r="14" spans="1:8" x14ac:dyDescent="0.25">
      <c r="A14" s="257" t="s">
        <v>247</v>
      </c>
      <c r="B14" s="258" t="s">
        <v>248</v>
      </c>
      <c r="C14" s="259">
        <v>0.03</v>
      </c>
      <c r="D14" s="260">
        <v>0.03</v>
      </c>
      <c r="E14" s="261"/>
    </row>
    <row r="15" spans="1:8" x14ac:dyDescent="0.25">
      <c r="A15" s="262" t="s">
        <v>249</v>
      </c>
      <c r="B15" s="263" t="s">
        <v>250</v>
      </c>
      <c r="C15" s="264">
        <v>0.08</v>
      </c>
      <c r="D15" s="265">
        <v>0.08</v>
      </c>
      <c r="E15" s="256"/>
      <c r="F15" s="255"/>
      <c r="G15" s="256"/>
      <c r="H15" s="12"/>
    </row>
    <row r="16" spans="1:8" x14ac:dyDescent="0.25">
      <c r="A16" s="257" t="s">
        <v>251</v>
      </c>
      <c r="B16" s="258" t="s">
        <v>252</v>
      </c>
      <c r="C16" s="259">
        <v>0</v>
      </c>
      <c r="D16" s="260">
        <v>0</v>
      </c>
      <c r="E16" s="261"/>
    </row>
    <row r="17" spans="1:23" x14ac:dyDescent="0.25">
      <c r="A17" s="267" t="s">
        <v>253</v>
      </c>
      <c r="B17" s="268" t="s">
        <v>1</v>
      </c>
      <c r="C17" s="269">
        <f>SUM(C8:C16)</f>
        <v>0.36800000000000005</v>
      </c>
      <c r="D17" s="270">
        <f>SUM(D8:D16)</f>
        <v>0.36800000000000005</v>
      </c>
      <c r="E17" s="256"/>
      <c r="F17" s="255"/>
      <c r="G17" s="256"/>
      <c r="H17" s="256"/>
      <c r="I17" s="12"/>
      <c r="J17" s="12"/>
      <c r="K17" s="12"/>
      <c r="L17" s="12"/>
      <c r="M17" s="12"/>
      <c r="N17" s="12"/>
      <c r="O17" s="12"/>
      <c r="P17" s="12"/>
      <c r="Q17" s="12"/>
      <c r="R17" s="12"/>
      <c r="S17" s="12"/>
      <c r="T17" s="12"/>
      <c r="U17" s="12"/>
      <c r="V17" s="12"/>
      <c r="W17" s="12"/>
    </row>
    <row r="18" spans="1:23" x14ac:dyDescent="0.25">
      <c r="A18" s="346" t="s">
        <v>254</v>
      </c>
      <c r="B18" s="347"/>
      <c r="C18" s="347"/>
      <c r="D18" s="348"/>
      <c r="E18" s="256"/>
    </row>
    <row r="19" spans="1:23" x14ac:dyDescent="0.25">
      <c r="A19" s="257" t="s">
        <v>255</v>
      </c>
      <c r="B19" s="258" t="s">
        <v>256</v>
      </c>
      <c r="C19" s="259">
        <v>0.1789</v>
      </c>
      <c r="D19" s="260" t="s">
        <v>257</v>
      </c>
      <c r="E19" s="261"/>
    </row>
    <row r="20" spans="1:23" x14ac:dyDescent="0.25">
      <c r="A20" s="262" t="s">
        <v>258</v>
      </c>
      <c r="B20" s="263" t="s">
        <v>259</v>
      </c>
      <c r="C20" s="264">
        <v>3.95E-2</v>
      </c>
      <c r="D20" s="265" t="s">
        <v>257</v>
      </c>
      <c r="E20" s="256"/>
      <c r="F20" s="255"/>
      <c r="G20" s="256"/>
      <c r="H20" s="12"/>
    </row>
    <row r="21" spans="1:23" x14ac:dyDescent="0.25">
      <c r="A21" s="257" t="s">
        <v>260</v>
      </c>
      <c r="B21" s="258" t="s">
        <v>261</v>
      </c>
      <c r="C21" s="259">
        <v>8.5000000000000006E-3</v>
      </c>
      <c r="D21" s="260">
        <v>6.4000000000000003E-3</v>
      </c>
      <c r="E21" s="261"/>
    </row>
    <row r="22" spans="1:23" x14ac:dyDescent="0.25">
      <c r="A22" s="262" t="s">
        <v>262</v>
      </c>
      <c r="B22" s="263" t="s">
        <v>263</v>
      </c>
      <c r="C22" s="264">
        <v>0.1103</v>
      </c>
      <c r="D22" s="265">
        <v>8.3299999999999999E-2</v>
      </c>
      <c r="E22" s="256"/>
      <c r="F22" s="255"/>
      <c r="G22" s="256"/>
      <c r="H22" s="12"/>
    </row>
    <row r="23" spans="1:23" x14ac:dyDescent="0.25">
      <c r="A23" s="257" t="s">
        <v>264</v>
      </c>
      <c r="B23" s="258" t="s">
        <v>265</v>
      </c>
      <c r="C23" s="259">
        <v>5.9999999999999995E-4</v>
      </c>
      <c r="D23" s="260">
        <v>4.0000000000000002E-4</v>
      </c>
      <c r="E23" s="261"/>
    </row>
    <row r="24" spans="1:23" x14ac:dyDescent="0.25">
      <c r="A24" s="262" t="s">
        <v>266</v>
      </c>
      <c r="B24" s="263" t="s">
        <v>267</v>
      </c>
      <c r="C24" s="264">
        <v>7.4000000000000003E-3</v>
      </c>
      <c r="D24" s="265">
        <v>5.5999999999999999E-3</v>
      </c>
      <c r="E24" s="256"/>
      <c r="F24" s="255"/>
      <c r="G24" s="256"/>
      <c r="H24" s="12"/>
    </row>
    <row r="25" spans="1:23" x14ac:dyDescent="0.25">
      <c r="A25" s="257" t="s">
        <v>268</v>
      </c>
      <c r="B25" s="258" t="s">
        <v>269</v>
      </c>
      <c r="C25" s="259">
        <v>1.5900000000000001E-2</v>
      </c>
      <c r="D25" s="260" t="s">
        <v>257</v>
      </c>
      <c r="E25" s="261"/>
    </row>
    <row r="26" spans="1:23" x14ac:dyDescent="0.25">
      <c r="A26" s="262" t="s">
        <v>270</v>
      </c>
      <c r="B26" s="263" t="s">
        <v>271</v>
      </c>
      <c r="C26" s="264">
        <v>1E-3</v>
      </c>
      <c r="D26" s="265">
        <v>8.0000000000000004E-4</v>
      </c>
      <c r="E26" s="256"/>
      <c r="F26" s="255"/>
      <c r="G26" s="256"/>
      <c r="H26" s="12"/>
    </row>
    <row r="27" spans="1:23" x14ac:dyDescent="0.25">
      <c r="A27" s="257" t="s">
        <v>272</v>
      </c>
      <c r="B27" s="258" t="s">
        <v>273</v>
      </c>
      <c r="C27" s="259">
        <v>0.12180000000000001</v>
      </c>
      <c r="D27" s="260">
        <v>9.1999999999999998E-2</v>
      </c>
      <c r="E27" s="261"/>
    </row>
    <row r="28" spans="1:23" x14ac:dyDescent="0.25">
      <c r="A28" s="262" t="s">
        <v>274</v>
      </c>
      <c r="B28" s="263" t="s">
        <v>275</v>
      </c>
      <c r="C28" s="264">
        <v>4.0000000000000002E-4</v>
      </c>
      <c r="D28" s="265">
        <v>2.9999999999999997E-4</v>
      </c>
      <c r="E28" s="256"/>
      <c r="F28" s="255"/>
      <c r="G28" s="256"/>
      <c r="H28" s="12"/>
    </row>
    <row r="29" spans="1:23" x14ac:dyDescent="0.25">
      <c r="A29" s="267" t="s">
        <v>276</v>
      </c>
      <c r="B29" s="268" t="s">
        <v>1</v>
      </c>
      <c r="C29" s="269">
        <f>SUM(C19:C28)</f>
        <v>0.48430000000000006</v>
      </c>
      <c r="D29" s="270">
        <f>D28+D27+D26+D24+D23+D22+D21</f>
        <v>0.18879999999999997</v>
      </c>
      <c r="E29" s="256"/>
      <c r="F29" s="255"/>
      <c r="G29" s="256"/>
      <c r="H29" s="256"/>
      <c r="I29" s="12"/>
      <c r="J29" s="12"/>
      <c r="K29" s="12"/>
      <c r="L29" s="12"/>
      <c r="M29" s="12"/>
      <c r="N29" s="12"/>
      <c r="O29" s="12"/>
      <c r="P29" s="12"/>
      <c r="Q29" s="12"/>
      <c r="R29" s="12"/>
      <c r="S29" s="12"/>
      <c r="T29" s="12"/>
      <c r="U29" s="12"/>
      <c r="V29" s="12"/>
      <c r="W29" s="12"/>
    </row>
    <row r="30" spans="1:23" x14ac:dyDescent="0.25">
      <c r="A30" s="346" t="s">
        <v>277</v>
      </c>
      <c r="B30" s="347"/>
      <c r="C30" s="347"/>
      <c r="D30" s="348"/>
      <c r="E30" s="256"/>
    </row>
    <row r="31" spans="1:23" x14ac:dyDescent="0.25">
      <c r="A31" s="257" t="s">
        <v>278</v>
      </c>
      <c r="B31" s="258" t="s">
        <v>279</v>
      </c>
      <c r="C31" s="259">
        <v>4.58E-2</v>
      </c>
      <c r="D31" s="260">
        <v>3.4599999999999999E-2</v>
      </c>
      <c r="E31" s="261"/>
    </row>
    <row r="32" spans="1:23" x14ac:dyDescent="0.25">
      <c r="A32" s="262" t="s">
        <v>280</v>
      </c>
      <c r="B32" s="263" t="s">
        <v>281</v>
      </c>
      <c r="C32" s="264">
        <v>1.1000000000000001E-3</v>
      </c>
      <c r="D32" s="265">
        <v>8.0000000000000004E-4</v>
      </c>
      <c r="E32" s="256"/>
      <c r="F32" s="255"/>
      <c r="G32" s="256"/>
      <c r="H32" s="12"/>
    </row>
    <row r="33" spans="1:23" x14ac:dyDescent="0.25">
      <c r="A33" s="257" t="s">
        <v>282</v>
      </c>
      <c r="B33" s="258" t="s">
        <v>283</v>
      </c>
      <c r="C33" s="259">
        <v>1.7299999999999999E-2</v>
      </c>
      <c r="D33" s="260">
        <v>1.3100000000000001E-2</v>
      </c>
      <c r="E33" s="261"/>
    </row>
    <row r="34" spans="1:23" x14ac:dyDescent="0.25">
      <c r="A34" s="262" t="s">
        <v>284</v>
      </c>
      <c r="B34" s="263" t="s">
        <v>285</v>
      </c>
      <c r="C34" s="264">
        <v>2.41E-2</v>
      </c>
      <c r="D34" s="265">
        <v>1.8200000000000001E-2</v>
      </c>
      <c r="E34" s="256"/>
      <c r="F34" s="255"/>
      <c r="G34" s="256"/>
      <c r="H34" s="12"/>
    </row>
    <row r="35" spans="1:23" x14ac:dyDescent="0.25">
      <c r="A35" s="257" t="s">
        <v>286</v>
      </c>
      <c r="B35" s="258" t="s">
        <v>287</v>
      </c>
      <c r="C35" s="259">
        <v>3.8999999999999998E-3</v>
      </c>
      <c r="D35" s="260">
        <v>2.8999999999999998E-3</v>
      </c>
      <c r="E35" s="261"/>
    </row>
    <row r="36" spans="1:23" x14ac:dyDescent="0.25">
      <c r="A36" s="267" t="s">
        <v>288</v>
      </c>
      <c r="B36" s="268" t="s">
        <v>1</v>
      </c>
      <c r="C36" s="269">
        <f>SUM(C31:C35)</f>
        <v>9.219999999999999E-2</v>
      </c>
      <c r="D36" s="270">
        <f>SUM(D31:D35)</f>
        <v>6.9600000000000009E-2</v>
      </c>
      <c r="E36" s="256"/>
      <c r="F36" s="255"/>
      <c r="G36" s="256"/>
      <c r="H36" s="256"/>
      <c r="I36" s="12"/>
      <c r="J36" s="12"/>
      <c r="K36" s="12"/>
      <c r="L36" s="12"/>
      <c r="M36" s="12"/>
      <c r="N36" s="12"/>
      <c r="O36" s="12"/>
      <c r="P36" s="12"/>
      <c r="Q36" s="12"/>
      <c r="R36" s="12"/>
      <c r="S36" s="12"/>
      <c r="T36" s="12"/>
      <c r="U36" s="12"/>
      <c r="V36" s="12"/>
      <c r="W36" s="12"/>
    </row>
    <row r="37" spans="1:23" x14ac:dyDescent="0.25">
      <c r="A37" s="346"/>
      <c r="B37" s="347"/>
      <c r="C37" s="347"/>
      <c r="D37" s="348"/>
      <c r="E37" s="271"/>
      <c r="F37" s="255"/>
      <c r="G37" s="12"/>
    </row>
    <row r="38" spans="1:23" x14ac:dyDescent="0.25">
      <c r="A38" s="257" t="s">
        <v>289</v>
      </c>
      <c r="B38" s="258" t="s">
        <v>290</v>
      </c>
      <c r="C38" s="259">
        <v>0.1782</v>
      </c>
      <c r="D38" s="260">
        <v>6.9500000000000006E-2</v>
      </c>
      <c r="E38" s="272"/>
      <c r="F38" s="255"/>
      <c r="G38" s="12"/>
    </row>
    <row r="39" spans="1:23" ht="39.6" x14ac:dyDescent="0.25">
      <c r="A39" s="262" t="s">
        <v>291</v>
      </c>
      <c r="B39" s="273" t="s">
        <v>890</v>
      </c>
      <c r="C39" s="264">
        <v>4.1000000000000003E-3</v>
      </c>
      <c r="D39" s="265">
        <v>3.0999999999999999E-3</v>
      </c>
      <c r="E39" s="256"/>
      <c r="F39" s="255"/>
      <c r="G39" s="256"/>
      <c r="H39" s="12"/>
    </row>
    <row r="40" spans="1:23" x14ac:dyDescent="0.25">
      <c r="A40" s="267" t="s">
        <v>292</v>
      </c>
      <c r="B40" s="268" t="s">
        <v>1</v>
      </c>
      <c r="C40" s="269">
        <f>SUM(C38:C39)</f>
        <v>0.18229999999999999</v>
      </c>
      <c r="D40" s="270">
        <f>SUM(D38:D39)</f>
        <v>7.2600000000000012E-2</v>
      </c>
      <c r="E40" s="256"/>
      <c r="F40" s="255"/>
      <c r="G40" s="256"/>
      <c r="H40" s="256"/>
      <c r="I40" s="12"/>
      <c r="J40" s="12"/>
      <c r="K40" s="12"/>
      <c r="L40" s="12"/>
      <c r="M40" s="12"/>
      <c r="N40" s="12"/>
      <c r="O40" s="12"/>
      <c r="P40" s="12"/>
      <c r="Q40" s="12"/>
      <c r="R40" s="12"/>
      <c r="S40" s="12"/>
      <c r="T40" s="12"/>
      <c r="U40" s="12"/>
      <c r="V40" s="12"/>
      <c r="W40" s="12"/>
    </row>
    <row r="41" spans="1:23" x14ac:dyDescent="0.25">
      <c r="A41" s="349" t="s">
        <v>293</v>
      </c>
      <c r="B41" s="350"/>
      <c r="C41" s="274">
        <f>C40+C36+C29+C17</f>
        <v>1.1268</v>
      </c>
      <c r="D41" s="275">
        <f>D40+D36+D29+D17</f>
        <v>0.69900000000000007</v>
      </c>
      <c r="E41" s="272"/>
      <c r="F41" s="255"/>
      <c r="G41" s="12"/>
    </row>
    <row r="42" spans="1:23" ht="13.8" x14ac:dyDescent="0.25">
      <c r="A42" s="351"/>
      <c r="B42" s="352"/>
      <c r="C42" s="352"/>
      <c r="D42" s="353"/>
      <c r="E42" s="276"/>
      <c r="F42" s="277"/>
    </row>
    <row r="43" spans="1:23" x14ac:dyDescent="0.25">
      <c r="D43" s="278"/>
      <c r="E43" s="277"/>
      <c r="F43" s="279"/>
      <c r="G43" s="280"/>
    </row>
    <row r="44" spans="1:23" x14ac:dyDescent="0.25">
      <c r="D44" s="281"/>
      <c r="E44" s="282"/>
      <c r="G44" s="277"/>
    </row>
    <row r="47" spans="1:23" x14ac:dyDescent="0.25">
      <c r="F47" s="283"/>
      <c r="G47" s="283"/>
    </row>
  </sheetData>
  <mergeCells count="11">
    <mergeCell ref="A42:D42"/>
    <mergeCell ref="A4:D4"/>
    <mergeCell ref="A5:A6"/>
    <mergeCell ref="B5:B6"/>
    <mergeCell ref="C5:D5"/>
    <mergeCell ref="A7:D7"/>
    <mergeCell ref="A2:D2"/>
    <mergeCell ref="A18:D18"/>
    <mergeCell ref="A30:D30"/>
    <mergeCell ref="A37:D37"/>
    <mergeCell ref="A41:B41"/>
  </mergeCells>
  <pageMargins left="0.78740157480314965" right="0.39370078740157483" top="1.5748031496062993" bottom="0.59055118110236227" header="0.19685039370078741" footer="0.19685039370078741"/>
  <pageSetup paperSize="9" scale="70" fitToHeight="0" orientation="portrait" r:id="rId1"/>
  <headerFooter>
    <oddHeader>&amp;L&amp;G&amp;C &amp;R&amp;G</oddHeader>
    <oddFooter>&amp;L &amp;CPágina &amp;P de &amp;N   Páginas
&amp;G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10</vt:i4>
      </vt:variant>
    </vt:vector>
  </HeadingPairs>
  <TitlesOfParts>
    <vt:vector size="19" baseType="lpstr">
      <vt:lpstr>01-Resumo do Orçamento</vt:lpstr>
      <vt:lpstr>02-Orçamento Sintético</vt:lpstr>
      <vt:lpstr>03-Orçamento Analítico</vt:lpstr>
      <vt:lpstr>04-CPU'S</vt:lpstr>
      <vt:lpstr>05-Cronograma</vt:lpstr>
      <vt:lpstr>06-Curva ABC</vt:lpstr>
      <vt:lpstr>07-Curva ABC Insumos</vt:lpstr>
      <vt:lpstr>08-BDI</vt:lpstr>
      <vt:lpstr>09-Encargos Sociais</vt:lpstr>
      <vt:lpstr>'01-Resumo do Orçamento'!Area_de_impressao</vt:lpstr>
      <vt:lpstr>'05-Cronograma'!Area_de_impressao</vt:lpstr>
      <vt:lpstr>'06-Curva ABC'!Area_de_impressao</vt:lpstr>
      <vt:lpstr>'07-Curva ABC Insumos'!Area_de_impressao</vt:lpstr>
      <vt:lpstr>'08-BDI'!Area_de_impressao</vt:lpstr>
      <vt:lpstr>'09-Encargos Sociais'!Area_de_impressao</vt:lpstr>
      <vt:lpstr>'02-Orçamento Sintético'!Titulos_de_impressao</vt:lpstr>
      <vt:lpstr>'03-Orçamento Analítico'!Titulos_de_impressao</vt:lpstr>
      <vt:lpstr>'04-CPU''S'!Titulos_de_impressao</vt:lpstr>
      <vt:lpstr>'07-Curva ABC Insumos'!Titulos_de_impressao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Administrado</cp:lastModifiedBy>
  <cp:revision>0</cp:revision>
  <cp:lastPrinted>2024-06-14T17:18:31Z</cp:lastPrinted>
  <dcterms:created xsi:type="dcterms:W3CDTF">2022-05-31T15:16:23Z</dcterms:created>
  <dcterms:modified xsi:type="dcterms:W3CDTF">2024-07-31T14:13:09Z</dcterms:modified>
</cp:coreProperties>
</file>